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'1.Ведомость'!$A$1:$D$95</definedName>
  </definedNames>
  <calcPr calcId="162913" iterate="1"/>
</workbook>
</file>

<file path=xl/calcChain.xml><?xml version="1.0" encoding="utf-8"?>
<calcChain xmlns="http://schemas.openxmlformats.org/spreadsheetml/2006/main">
  <c r="BZ91" i="9" l="1"/>
  <c r="BZ88" i="9"/>
  <c r="D86" i="9"/>
  <c r="H83" i="1"/>
  <c r="BX83" i="9"/>
  <c r="D81" i="9"/>
  <c r="H77" i="1"/>
  <c r="D79" i="9"/>
  <c r="H75" i="1"/>
  <c r="D77" i="9"/>
  <c r="H73" i="1"/>
  <c r="D75" i="9"/>
  <c r="H71" i="1"/>
  <c r="D74" i="9"/>
  <c r="H70" i="1"/>
  <c r="D72" i="9"/>
  <c r="H68" i="1"/>
  <c r="D71" i="9"/>
  <c r="H67" i="1"/>
  <c r="BX68" i="9"/>
  <c r="D66" i="9"/>
  <c r="H64" i="1"/>
  <c r="D64" i="9"/>
  <c r="H62" i="1"/>
  <c r="D62" i="9"/>
  <c r="H60" i="1"/>
  <c r="D60" i="9"/>
  <c r="H58" i="1"/>
  <c r="D59" i="9"/>
  <c r="H57" i="1"/>
  <c r="D57" i="9"/>
  <c r="H55" i="1"/>
  <c r="D56" i="9"/>
  <c r="H54" i="1"/>
  <c r="D54" i="9"/>
  <c r="H52" i="1"/>
  <c r="D53" i="9"/>
  <c r="H51" i="1"/>
  <c r="D52" i="9"/>
  <c r="H50" i="1"/>
  <c r="D51" i="9"/>
  <c r="H49" i="1"/>
  <c r="D49" i="9"/>
  <c r="H47" i="1"/>
  <c r="D48" i="9"/>
  <c r="H46" i="1"/>
  <c r="D47" i="9"/>
  <c r="H45" i="1"/>
  <c r="D46" i="9"/>
  <c r="H44" i="1"/>
  <c r="D45" i="9"/>
  <c r="H43" i="1"/>
  <c r="D44" i="9"/>
  <c r="H42" i="1"/>
  <c r="D42" i="9"/>
  <c r="H40" i="1"/>
  <c r="D41" i="9"/>
  <c r="H39" i="1"/>
  <c r="BX38" i="9"/>
  <c r="D36" i="9"/>
  <c r="H36" i="1"/>
  <c r="D34" i="9"/>
  <c r="H34" i="1"/>
  <c r="D32" i="9"/>
  <c r="H32" i="1"/>
  <c r="D30" i="9"/>
  <c r="H30" i="1"/>
  <c r="D29" i="9"/>
  <c r="H29" i="1"/>
  <c r="B28" i="9"/>
  <c r="D26" i="9"/>
  <c r="H27" i="1"/>
  <c r="D25" i="9"/>
  <c r="H26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" i="3"/>
  <c r="Y1" i="3"/>
  <c r="CU1" i="3"/>
  <c r="CY1" i="3"/>
  <c r="CZ1" i="3"/>
  <c r="DA1" i="3"/>
  <c r="DB1" i="3"/>
  <c r="DC1" i="3"/>
  <c r="A2" i="3"/>
  <c r="Y2" i="3"/>
  <c r="CX2" i="3"/>
  <c r="DG2" i="3" s="1"/>
  <c r="CY2" i="3"/>
  <c r="CZ2" i="3"/>
  <c r="DA2" i="3"/>
  <c r="DB2" i="3"/>
  <c r="DC2" i="3"/>
  <c r="DF2" i="3"/>
  <c r="DH2" i="3"/>
  <c r="DI2" i="3"/>
  <c r="DJ2" i="3" s="1"/>
  <c r="A3" i="3"/>
  <c r="Y3" i="3"/>
  <c r="CW3" i="3" s="1"/>
  <c r="CY3" i="3"/>
  <c r="CZ3" i="3"/>
  <c r="DB3" i="3" s="1"/>
  <c r="DA3" i="3"/>
  <c r="DC3" i="3"/>
  <c r="A4" i="3"/>
  <c r="Y4" i="3"/>
  <c r="CX4" i="3"/>
  <c r="DG4" i="3" s="1"/>
  <c r="CY4" i="3"/>
  <c r="CZ4" i="3"/>
  <c r="DA4" i="3"/>
  <c r="DB4" i="3"/>
  <c r="DC4" i="3"/>
  <c r="DF4" i="3"/>
  <c r="DJ4" i="3" s="1"/>
  <c r="DH4" i="3"/>
  <c r="DI4" i="3"/>
  <c r="A5" i="3"/>
  <c r="Y5" i="3"/>
  <c r="CX5" i="3" s="1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U11" i="3"/>
  <c r="CY11" i="3"/>
  <c r="CZ11" i="3"/>
  <c r="DA11" i="3"/>
  <c r="DB11" i="3"/>
  <c r="DC11" i="3"/>
  <c r="A12" i="3"/>
  <c r="Y12" i="3"/>
  <c r="CX12" i="3"/>
  <c r="DI12" i="3" s="1"/>
  <c r="DJ12" i="3" s="1"/>
  <c r="CY12" i="3"/>
  <c r="CZ12" i="3"/>
  <c r="DA12" i="3"/>
  <c r="DB12" i="3"/>
  <c r="DC12" i="3"/>
  <c r="DH12" i="3"/>
  <c r="A13" i="3"/>
  <c r="Y13" i="3"/>
  <c r="CW13" i="3" s="1"/>
  <c r="CY13" i="3"/>
  <c r="CZ13" i="3"/>
  <c r="DB13" i="3" s="1"/>
  <c r="DA13" i="3"/>
  <c r="DC13" i="3"/>
  <c r="A14" i="3"/>
  <c r="Y14" i="3"/>
  <c r="CW14" i="3"/>
  <c r="CX14" i="3"/>
  <c r="DH14" i="3" s="1"/>
  <c r="CY14" i="3"/>
  <c r="CZ14" i="3"/>
  <c r="DA14" i="3"/>
  <c r="DB14" i="3"/>
  <c r="DC14" i="3"/>
  <c r="A15" i="3"/>
  <c r="Y15" i="3"/>
  <c r="CX15" i="3"/>
  <c r="DI15" i="3" s="1"/>
  <c r="CY15" i="3"/>
  <c r="CZ15" i="3"/>
  <c r="DB15" i="3" s="1"/>
  <c r="DA15" i="3"/>
  <c r="DC15" i="3"/>
  <c r="DF15" i="3"/>
  <c r="DJ15" i="3" s="1"/>
  <c r="DG15" i="3"/>
  <c r="A16" i="3"/>
  <c r="Y16" i="3"/>
  <c r="CX16" i="3"/>
  <c r="DG16" i="3" s="1"/>
  <c r="CY16" i="3"/>
  <c r="CZ16" i="3"/>
  <c r="DB16" i="3" s="1"/>
  <c r="DA16" i="3"/>
  <c r="DC16" i="3"/>
  <c r="DI16" i="3"/>
  <c r="A17" i="3"/>
  <c r="Y17" i="3"/>
  <c r="CU17" i="3"/>
  <c r="CV17" i="3"/>
  <c r="CX17" i="3"/>
  <c r="CY17" i="3"/>
  <c r="CZ17" i="3"/>
  <c r="DA17" i="3"/>
  <c r="DB17" i="3"/>
  <c r="DC17" i="3"/>
  <c r="DF17" i="3"/>
  <c r="DG17" i="3"/>
  <c r="DH17" i="3"/>
  <c r="DI17" i="3"/>
  <c r="DJ17" i="3"/>
  <c r="A18" i="3"/>
  <c r="Y18" i="3"/>
  <c r="CX18" i="3" s="1"/>
  <c r="CY18" i="3"/>
  <c r="CZ18" i="3"/>
  <c r="DB18" i="3" s="1"/>
  <c r="DA18" i="3"/>
  <c r="DC18" i="3"/>
  <c r="A19" i="3"/>
  <c r="Y19" i="3"/>
  <c r="CX19" i="3" s="1"/>
  <c r="CW19" i="3"/>
  <c r="CY19" i="3"/>
  <c r="CZ19" i="3"/>
  <c r="DA19" i="3"/>
  <c r="DB19" i="3"/>
  <c r="DC19" i="3"/>
  <c r="A20" i="3"/>
  <c r="Y20" i="3"/>
  <c r="CW20" i="3" s="1"/>
  <c r="CX20" i="3"/>
  <c r="DG20" i="3" s="1"/>
  <c r="CY20" i="3"/>
  <c r="CZ20" i="3"/>
  <c r="DB20" i="3" s="1"/>
  <c r="DA20" i="3"/>
  <c r="DC20" i="3"/>
  <c r="DJ20" i="3"/>
  <c r="A21" i="3"/>
  <c r="Y21" i="3"/>
  <c r="CX21" i="3"/>
  <c r="DG21" i="3" s="1"/>
  <c r="CY21" i="3"/>
  <c r="CZ21" i="3"/>
  <c r="DA21" i="3"/>
  <c r="DB21" i="3"/>
  <c r="DC21" i="3"/>
  <c r="DF21" i="3"/>
  <c r="DJ21" i="3" s="1"/>
  <c r="DH21" i="3"/>
  <c r="DI21" i="3"/>
  <c r="A22" i="3"/>
  <c r="Y22" i="3"/>
  <c r="CX22" i="3" s="1"/>
  <c r="CU22" i="3"/>
  <c r="CV22" i="3"/>
  <c r="CY22" i="3"/>
  <c r="CZ22" i="3"/>
  <c r="DA22" i="3"/>
  <c r="DB22" i="3"/>
  <c r="DC22" i="3"/>
  <c r="DF22" i="3"/>
  <c r="DG22" i="3"/>
  <c r="A23" i="3"/>
  <c r="Y23" i="3"/>
  <c r="CW23" i="3" s="1"/>
  <c r="CX23" i="3"/>
  <c r="DI23" i="3" s="1"/>
  <c r="CY23" i="3"/>
  <c r="CZ23" i="3"/>
  <c r="DA23" i="3"/>
  <c r="DB23" i="3"/>
  <c r="DC23" i="3"/>
  <c r="DH23" i="3"/>
  <c r="A24" i="3"/>
  <c r="Y24" i="3"/>
  <c r="CW24" i="3" s="1"/>
  <c r="CY24" i="3"/>
  <c r="CZ24" i="3"/>
  <c r="DB24" i="3" s="1"/>
  <c r="DA24" i="3"/>
  <c r="DC24" i="3"/>
  <c r="A25" i="3"/>
  <c r="Y25" i="3"/>
  <c r="CX25" i="3"/>
  <c r="DG25" i="3" s="1"/>
  <c r="CY25" i="3"/>
  <c r="CZ25" i="3"/>
  <c r="DA25" i="3"/>
  <c r="DB25" i="3"/>
  <c r="DC25" i="3"/>
  <c r="DF25" i="3"/>
  <c r="DJ25" i="3" s="1"/>
  <c r="DH25" i="3"/>
  <c r="DI25" i="3"/>
  <c r="A26" i="3"/>
  <c r="Y26" i="3"/>
  <c r="CX26" i="3"/>
  <c r="DG26" i="3" s="1"/>
  <c r="CY26" i="3"/>
  <c r="CZ26" i="3"/>
  <c r="DA26" i="3"/>
  <c r="DB26" i="3"/>
  <c r="DC26" i="3"/>
  <c r="DF26" i="3"/>
  <c r="DJ26" i="3" s="1"/>
  <c r="DH26" i="3"/>
  <c r="DI26" i="3"/>
  <c r="A27" i="3"/>
  <c r="Y27" i="3"/>
  <c r="CV27" i="3" s="1"/>
  <c r="CU27" i="3"/>
  <c r="CX27" i="3"/>
  <c r="DF27" i="3" s="1"/>
  <c r="CY27" i="3"/>
  <c r="CZ27" i="3"/>
  <c r="DB27" i="3" s="1"/>
  <c r="DA27" i="3"/>
  <c r="DC27" i="3"/>
  <c r="A28" i="3"/>
  <c r="Y28" i="3"/>
  <c r="CX28" i="3"/>
  <c r="CY28" i="3"/>
  <c r="CZ28" i="3"/>
  <c r="DB28" i="3" s="1"/>
  <c r="DA28" i="3"/>
  <c r="DC28" i="3"/>
  <c r="A29" i="3"/>
  <c r="Y29" i="3"/>
  <c r="CX29" i="3" s="1"/>
  <c r="CW29" i="3"/>
  <c r="CY29" i="3"/>
  <c r="CZ29" i="3"/>
  <c r="DB29" i="3" s="1"/>
  <c r="DA29" i="3"/>
  <c r="DC29" i="3"/>
  <c r="DF29" i="3"/>
  <c r="DG29" i="3"/>
  <c r="DJ29" i="3"/>
  <c r="A30" i="3"/>
  <c r="Y30" i="3"/>
  <c r="CX30" i="3" s="1"/>
  <c r="CW30" i="3"/>
  <c r="CY30" i="3"/>
  <c r="CZ30" i="3"/>
  <c r="DA30" i="3"/>
  <c r="DB30" i="3"/>
  <c r="DC30" i="3"/>
  <c r="A31" i="3"/>
  <c r="Y31" i="3"/>
  <c r="CW31" i="3" s="1"/>
  <c r="CX31" i="3"/>
  <c r="DG31" i="3" s="1"/>
  <c r="CY31" i="3"/>
  <c r="CZ31" i="3"/>
  <c r="DB31" i="3" s="1"/>
  <c r="DA31" i="3"/>
  <c r="DC31" i="3"/>
  <c r="DJ31" i="3"/>
  <c r="A32" i="3"/>
  <c r="Y32" i="3"/>
  <c r="CW32" i="3"/>
  <c r="CX32" i="3"/>
  <c r="CY32" i="3"/>
  <c r="CZ32" i="3"/>
  <c r="DA32" i="3"/>
  <c r="DB32" i="3"/>
  <c r="DC32" i="3"/>
  <c r="DH32" i="3"/>
  <c r="A33" i="3"/>
  <c r="Y33" i="3"/>
  <c r="CX33" i="3"/>
  <c r="DI33" i="3" s="1"/>
  <c r="CY33" i="3"/>
  <c r="CZ33" i="3"/>
  <c r="DB33" i="3" s="1"/>
  <c r="DA33" i="3"/>
  <c r="DC33" i="3"/>
  <c r="DF33" i="3"/>
  <c r="DJ33" i="3" s="1"/>
  <c r="A34" i="3"/>
  <c r="Y34" i="3"/>
  <c r="CX34" i="3"/>
  <c r="DG34" i="3" s="1"/>
  <c r="CY34" i="3"/>
  <c r="CZ34" i="3"/>
  <c r="DB34" i="3" s="1"/>
  <c r="DA34" i="3"/>
  <c r="DC34" i="3"/>
  <c r="A35" i="3"/>
  <c r="Y35" i="3"/>
  <c r="CX35" i="3"/>
  <c r="DG35" i="3" s="1"/>
  <c r="CY35" i="3"/>
  <c r="CZ35" i="3"/>
  <c r="DA35" i="3"/>
  <c r="DB35" i="3"/>
  <c r="DC35" i="3"/>
  <c r="DF35" i="3"/>
  <c r="DJ35" i="3" s="1"/>
  <c r="DH35" i="3"/>
  <c r="DI35" i="3"/>
  <c r="A36" i="3"/>
  <c r="Y36" i="3"/>
  <c r="CX36" i="3" s="1"/>
  <c r="CU36" i="3"/>
  <c r="CV36" i="3"/>
  <c r="CY36" i="3"/>
  <c r="CZ36" i="3"/>
  <c r="DA36" i="3"/>
  <c r="DB36" i="3"/>
  <c r="DC36" i="3"/>
  <c r="DF36" i="3"/>
  <c r="DG36" i="3"/>
  <c r="A37" i="3"/>
  <c r="Y37" i="3"/>
  <c r="CX37" i="3" s="1"/>
  <c r="CY37" i="3"/>
  <c r="CZ37" i="3"/>
  <c r="DB37" i="3" s="1"/>
  <c r="DA37" i="3"/>
  <c r="DC37" i="3"/>
  <c r="A38" i="3"/>
  <c r="Y38" i="3"/>
  <c r="CX38" i="3" s="1"/>
  <c r="CW38" i="3"/>
  <c r="CY38" i="3"/>
  <c r="CZ38" i="3"/>
  <c r="DB38" i="3" s="1"/>
  <c r="DA38" i="3"/>
  <c r="DC38" i="3"/>
  <c r="DG38" i="3"/>
  <c r="DJ38" i="3" s="1"/>
  <c r="DI38" i="3"/>
  <c r="A39" i="3"/>
  <c r="Y39" i="3"/>
  <c r="CY39" i="3"/>
  <c r="CZ39" i="3"/>
  <c r="DA39" i="3"/>
  <c r="DB39" i="3"/>
  <c r="DC39" i="3"/>
  <c r="A40" i="3"/>
  <c r="Y40" i="3"/>
  <c r="CW40" i="3" s="1"/>
  <c r="CY40" i="3"/>
  <c r="CZ40" i="3"/>
  <c r="DB40" i="3" s="1"/>
  <c r="DA40" i="3"/>
  <c r="DC40" i="3"/>
  <c r="A41" i="3"/>
  <c r="Y41" i="3"/>
  <c r="CW41" i="3"/>
  <c r="CX41" i="3"/>
  <c r="DF41" i="3" s="1"/>
  <c r="CY41" i="3"/>
  <c r="CZ41" i="3"/>
  <c r="DB41" i="3" s="1"/>
  <c r="DA41" i="3"/>
  <c r="DC41" i="3"/>
  <c r="DG41" i="3"/>
  <c r="DJ41" i="3" s="1"/>
  <c r="DH41" i="3"/>
  <c r="A42" i="3"/>
  <c r="Y42" i="3"/>
  <c r="CX42" i="3"/>
  <c r="CY42" i="3"/>
  <c r="CZ42" i="3"/>
  <c r="DB42" i="3" s="1"/>
  <c r="DA42" i="3"/>
  <c r="DC42" i="3"/>
  <c r="A43" i="3"/>
  <c r="Y43" i="3"/>
  <c r="CX43" i="3" s="1"/>
  <c r="CY43" i="3"/>
  <c r="CZ43" i="3"/>
  <c r="DB43" i="3" s="1"/>
  <c r="DA43" i="3"/>
  <c r="DC43" i="3"/>
  <c r="A44" i="3"/>
  <c r="Y44" i="3"/>
  <c r="CX44" i="3"/>
  <c r="DG44" i="3" s="1"/>
  <c r="CY44" i="3"/>
  <c r="CZ44" i="3"/>
  <c r="DB44" i="3" s="1"/>
  <c r="DA44" i="3"/>
  <c r="DC44" i="3"/>
  <c r="DF44" i="3"/>
  <c r="DJ44" i="3" s="1"/>
  <c r="DH44" i="3"/>
  <c r="DI44" i="3"/>
  <c r="A45" i="3"/>
  <c r="Y45" i="3"/>
  <c r="CX45" i="3"/>
  <c r="DG45" i="3" s="1"/>
  <c r="CY45" i="3"/>
  <c r="CZ45" i="3"/>
  <c r="DA45" i="3"/>
  <c r="DB45" i="3"/>
  <c r="DC45" i="3"/>
  <c r="DF45" i="3"/>
  <c r="DJ45" i="3" s="1"/>
  <c r="DH45" i="3"/>
  <c r="DI45" i="3"/>
  <c r="A46" i="3"/>
  <c r="Y46" i="3"/>
  <c r="CX46" i="3" s="1"/>
  <c r="CY46" i="3"/>
  <c r="CZ46" i="3"/>
  <c r="DA46" i="3"/>
  <c r="DB46" i="3"/>
  <c r="DC46" i="3"/>
  <c r="A47" i="3"/>
  <c r="Y47" i="3"/>
  <c r="CX47" i="3" s="1"/>
  <c r="CY47" i="3"/>
  <c r="CZ47" i="3"/>
  <c r="DB47" i="3" s="1"/>
  <c r="DA47" i="3"/>
  <c r="DC47" i="3"/>
  <c r="DG47" i="3"/>
  <c r="A48" i="3"/>
  <c r="Y48" i="3"/>
  <c r="CX48" i="3" s="1"/>
  <c r="CY48" i="3"/>
  <c r="CZ48" i="3"/>
  <c r="DA48" i="3"/>
  <c r="DB48" i="3"/>
  <c r="DC48" i="3"/>
  <c r="DG48" i="3"/>
  <c r="A49" i="3"/>
  <c r="Y49" i="3"/>
  <c r="CX49" i="3" s="1"/>
  <c r="CU49" i="3"/>
  <c r="CV49" i="3"/>
  <c r="CY49" i="3"/>
  <c r="CZ49" i="3"/>
  <c r="DB49" i="3" s="1"/>
  <c r="DA49" i="3"/>
  <c r="DC49" i="3"/>
  <c r="A50" i="3"/>
  <c r="Y50" i="3"/>
  <c r="CX50" i="3"/>
  <c r="DG50" i="3" s="1"/>
  <c r="CY50" i="3"/>
  <c r="CZ50" i="3"/>
  <c r="DB50" i="3" s="1"/>
  <c r="DA50" i="3"/>
  <c r="DC50" i="3"/>
  <c r="DF50" i="3"/>
  <c r="A51" i="3"/>
  <c r="Y51" i="3"/>
  <c r="CW51" i="3"/>
  <c r="CX51" i="3"/>
  <c r="CY51" i="3"/>
  <c r="CZ51" i="3"/>
  <c r="DA51" i="3"/>
  <c r="DB51" i="3"/>
  <c r="DC51" i="3"/>
  <c r="DH51" i="3"/>
  <c r="A52" i="3"/>
  <c r="Y52" i="3"/>
  <c r="CX52" i="3" s="1"/>
  <c r="CY52" i="3"/>
  <c r="CZ52" i="3"/>
  <c r="DA52" i="3"/>
  <c r="DB52" i="3"/>
  <c r="DC52" i="3"/>
  <c r="A53" i="3"/>
  <c r="Y53" i="3"/>
  <c r="CW53" i="3" s="1"/>
  <c r="CX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X55" i="3"/>
  <c r="DG55" i="3" s="1"/>
  <c r="CY55" i="3"/>
  <c r="CZ55" i="3"/>
  <c r="DA55" i="3"/>
  <c r="DB55" i="3"/>
  <c r="DC55" i="3"/>
  <c r="DF55" i="3"/>
  <c r="DJ55" i="3" s="1"/>
  <c r="DH55" i="3"/>
  <c r="DI55" i="3"/>
  <c r="A56" i="3"/>
  <c r="Y56" i="3"/>
  <c r="CX56" i="3" s="1"/>
  <c r="CY56" i="3"/>
  <c r="CZ56" i="3"/>
  <c r="DA56" i="3"/>
  <c r="DB56" i="3"/>
  <c r="DC56" i="3"/>
  <c r="DF56" i="3"/>
  <c r="DJ56" i="3" s="1"/>
  <c r="DI56" i="3"/>
  <c r="A57" i="3"/>
  <c r="Y57" i="3"/>
  <c r="CX57" i="3" s="1"/>
  <c r="CY57" i="3"/>
  <c r="CZ57" i="3"/>
  <c r="DB57" i="3" s="1"/>
  <c r="DA57" i="3"/>
  <c r="DC57" i="3"/>
  <c r="DG57" i="3"/>
  <c r="A58" i="3"/>
  <c r="Y58" i="3"/>
  <c r="CX58" i="3" s="1"/>
  <c r="CY58" i="3"/>
  <c r="CZ58" i="3"/>
  <c r="DA58" i="3"/>
  <c r="DB58" i="3"/>
  <c r="DC58" i="3"/>
  <c r="DG58" i="3"/>
  <c r="A59" i="3"/>
  <c r="Y59" i="3"/>
  <c r="CX59" i="3" s="1"/>
  <c r="CU59" i="3"/>
  <c r="CV59" i="3"/>
  <c r="CY59" i="3"/>
  <c r="CZ59" i="3"/>
  <c r="DB59" i="3" s="1"/>
  <c r="DA59" i="3"/>
  <c r="DC59" i="3"/>
  <c r="DH59" i="3"/>
  <c r="A60" i="3"/>
  <c r="Y60" i="3"/>
  <c r="CX60" i="3"/>
  <c r="DG60" i="3" s="1"/>
  <c r="CY60" i="3"/>
  <c r="CZ60" i="3"/>
  <c r="DB60" i="3" s="1"/>
  <c r="DA60" i="3"/>
  <c r="DC60" i="3"/>
  <c r="DF60" i="3"/>
  <c r="A61" i="3"/>
  <c r="Y61" i="3"/>
  <c r="CW61" i="3"/>
  <c r="CX61" i="3"/>
  <c r="CY61" i="3"/>
  <c r="CZ61" i="3"/>
  <c r="DA61" i="3"/>
  <c r="DB61" i="3"/>
  <c r="DC61" i="3"/>
  <c r="DH61" i="3"/>
  <c r="A62" i="3"/>
  <c r="Y62" i="3"/>
  <c r="CX62" i="3" s="1"/>
  <c r="CY62" i="3"/>
  <c r="CZ62" i="3"/>
  <c r="DB62" i="3" s="1"/>
  <c r="DA62" i="3"/>
  <c r="DC62" i="3"/>
  <c r="DH62" i="3"/>
  <c r="A63" i="3"/>
  <c r="Y63" i="3"/>
  <c r="CX63" i="3"/>
  <c r="DG63" i="3" s="1"/>
  <c r="CY63" i="3"/>
  <c r="CZ63" i="3"/>
  <c r="DB63" i="3" s="1"/>
  <c r="DA63" i="3"/>
  <c r="DC63" i="3"/>
  <c r="DF63" i="3"/>
  <c r="DJ63" i="3" s="1"/>
  <c r="A64" i="3"/>
  <c r="Y64" i="3"/>
  <c r="CU64" i="3"/>
  <c r="CV64" i="3"/>
  <c r="CX64" i="3"/>
  <c r="CY64" i="3"/>
  <c r="CZ64" i="3"/>
  <c r="DA64" i="3"/>
  <c r="DB64" i="3"/>
  <c r="DC64" i="3"/>
  <c r="DF64" i="3"/>
  <c r="DG64" i="3"/>
  <c r="DH64" i="3"/>
  <c r="DI64" i="3"/>
  <c r="DJ64" i="3"/>
  <c r="A65" i="3"/>
  <c r="Y65" i="3"/>
  <c r="CX65" i="3" s="1"/>
  <c r="DH65" i="3" s="1"/>
  <c r="CY65" i="3"/>
  <c r="CZ65" i="3"/>
  <c r="DA65" i="3"/>
  <c r="DB65" i="3"/>
  <c r="DC65" i="3"/>
  <c r="DG65" i="3"/>
  <c r="DI65" i="3"/>
  <c r="DJ65" i="3"/>
  <c r="A66" i="3"/>
  <c r="Y66" i="3"/>
  <c r="CX66" i="3" s="1"/>
  <c r="CW66" i="3"/>
  <c r="CY66" i="3"/>
  <c r="CZ66" i="3"/>
  <c r="DA66" i="3"/>
  <c r="DB66" i="3"/>
  <c r="DC66" i="3"/>
  <c r="DG66" i="3"/>
  <c r="DJ66" i="3" s="1"/>
  <c r="A67" i="3"/>
  <c r="Y67" i="3"/>
  <c r="CX67" i="3" s="1"/>
  <c r="DH67" i="3" s="1"/>
  <c r="CY67" i="3"/>
  <c r="CZ67" i="3"/>
  <c r="DA67" i="3"/>
  <c r="DB67" i="3"/>
  <c r="DC67" i="3"/>
  <c r="DG67" i="3"/>
  <c r="DI67" i="3"/>
  <c r="A68" i="3"/>
  <c r="Y68" i="3"/>
  <c r="CX68" i="3" s="1"/>
  <c r="DH68" i="3" s="1"/>
  <c r="CY68" i="3"/>
  <c r="CZ68" i="3"/>
  <c r="DA68" i="3"/>
  <c r="DB68" i="3"/>
  <c r="DC68" i="3"/>
  <c r="DF68" i="3"/>
  <c r="DI68" i="3"/>
  <c r="DJ68" i="3"/>
  <c r="A69" i="3"/>
  <c r="Y69" i="3"/>
  <c r="CU69" i="3"/>
  <c r="CV69" i="3"/>
  <c r="CX69" i="3"/>
  <c r="CY69" i="3"/>
  <c r="CZ69" i="3"/>
  <c r="DB69" i="3" s="1"/>
  <c r="DA69" i="3"/>
  <c r="DC69" i="3"/>
  <c r="A70" i="3"/>
  <c r="Y70" i="3"/>
  <c r="CX70" i="3"/>
  <c r="CY70" i="3"/>
  <c r="CZ70" i="3"/>
  <c r="DB70" i="3" s="1"/>
  <c r="DA70" i="3"/>
  <c r="DC70" i="3"/>
  <c r="DF70" i="3"/>
  <c r="A71" i="3"/>
  <c r="Y71" i="3"/>
  <c r="CW71" i="3"/>
  <c r="CX71" i="3"/>
  <c r="CY71" i="3"/>
  <c r="CZ71" i="3"/>
  <c r="DA71" i="3"/>
  <c r="DB71" i="3"/>
  <c r="DC71" i="3"/>
  <c r="DH71" i="3"/>
  <c r="A72" i="3"/>
  <c r="Y72" i="3"/>
  <c r="CX72" i="3" s="1"/>
  <c r="DH72" i="3" s="1"/>
  <c r="CW72" i="3"/>
  <c r="CY72" i="3"/>
  <c r="CZ72" i="3"/>
  <c r="DA72" i="3"/>
  <c r="DB72" i="3"/>
  <c r="DC72" i="3"/>
  <c r="DF72" i="3"/>
  <c r="DG72" i="3"/>
  <c r="DI72" i="3"/>
  <c r="DJ72" i="3"/>
  <c r="A73" i="3"/>
  <c r="Y73" i="3"/>
  <c r="CX73" i="3"/>
  <c r="DF73" i="3" s="1"/>
  <c r="DJ73" i="3" s="1"/>
  <c r="CY73" i="3"/>
  <c r="CZ73" i="3"/>
  <c r="DB73" i="3" s="1"/>
  <c r="DA73" i="3"/>
  <c r="DC73" i="3"/>
  <c r="DI73" i="3"/>
  <c r="A74" i="3"/>
  <c r="Y74" i="3"/>
  <c r="CX74" i="3"/>
  <c r="CY74" i="3"/>
  <c r="CZ74" i="3"/>
  <c r="DA74" i="3"/>
  <c r="DB74" i="3"/>
  <c r="DC74" i="3"/>
  <c r="DG74" i="3"/>
  <c r="A75" i="3"/>
  <c r="Y75" i="3"/>
  <c r="CV75" i="3" s="1"/>
  <c r="CU75" i="3"/>
  <c r="CX75" i="3"/>
  <c r="DG75" i="3" s="1"/>
  <c r="CY75" i="3"/>
  <c r="CZ75" i="3"/>
  <c r="DA75" i="3"/>
  <c r="DB75" i="3"/>
  <c r="DC75" i="3"/>
  <c r="DI75" i="3"/>
  <c r="DJ75" i="3" s="1"/>
  <c r="A76" i="3"/>
  <c r="Y76" i="3"/>
  <c r="CX76" i="3" s="1"/>
  <c r="CY76" i="3"/>
  <c r="CZ76" i="3"/>
  <c r="DA76" i="3"/>
  <c r="DB76" i="3"/>
  <c r="DC76" i="3"/>
  <c r="DG76" i="3"/>
  <c r="A77" i="3"/>
  <c r="Y77" i="3"/>
  <c r="CW77" i="3" s="1"/>
  <c r="CX77" i="3"/>
  <c r="DH77" i="3" s="1"/>
  <c r="CY77" i="3"/>
  <c r="CZ77" i="3"/>
  <c r="DB77" i="3" s="1"/>
  <c r="DA77" i="3"/>
  <c r="DC77" i="3"/>
  <c r="DF77" i="3"/>
  <c r="DG77" i="3"/>
  <c r="DJ77" i="3" s="1"/>
  <c r="DI77" i="3"/>
  <c r="A78" i="3"/>
  <c r="Y78" i="3"/>
  <c r="CW78" i="3"/>
  <c r="CX78" i="3"/>
  <c r="DF78" i="3" s="1"/>
  <c r="CY78" i="3"/>
  <c r="CZ78" i="3"/>
  <c r="DA78" i="3"/>
  <c r="DB78" i="3"/>
  <c r="DC78" i="3"/>
  <c r="DG78" i="3"/>
  <c r="DJ78" i="3" s="1"/>
  <c r="DI78" i="3"/>
  <c r="A79" i="3"/>
  <c r="Y79" i="3"/>
  <c r="CX79" i="3"/>
  <c r="DI79" i="3" s="1"/>
  <c r="CY79" i="3"/>
  <c r="CZ79" i="3"/>
  <c r="DB79" i="3" s="1"/>
  <c r="DA79" i="3"/>
  <c r="DC79" i="3"/>
  <c r="DH79" i="3"/>
  <c r="A80" i="3"/>
  <c r="Y80" i="3"/>
  <c r="CX80" i="3" s="1"/>
  <c r="CU80" i="3"/>
  <c r="CV80" i="3"/>
  <c r="CY80" i="3"/>
  <c r="CZ80" i="3"/>
  <c r="DA80" i="3"/>
  <c r="DB80" i="3"/>
  <c r="DC80" i="3"/>
  <c r="DG80" i="3"/>
  <c r="A81" i="3"/>
  <c r="Y81" i="3"/>
  <c r="CX81" i="3" s="1"/>
  <c r="CW81" i="3"/>
  <c r="CY81" i="3"/>
  <c r="CZ81" i="3"/>
  <c r="DB81" i="3" s="1"/>
  <c r="DA81" i="3"/>
  <c r="DC81" i="3"/>
  <c r="DH81" i="3"/>
  <c r="A82" i="3"/>
  <c r="Y82" i="3"/>
  <c r="CW82" i="3"/>
  <c r="CX82" i="3"/>
  <c r="DF82" i="3" s="1"/>
  <c r="CY82" i="3"/>
  <c r="CZ82" i="3"/>
  <c r="DB82" i="3" s="1"/>
  <c r="DA82" i="3"/>
  <c r="DC82" i="3"/>
  <c r="DI82" i="3"/>
  <c r="A83" i="3"/>
  <c r="Y83" i="3"/>
  <c r="CX83" i="3"/>
  <c r="DG83" i="3" s="1"/>
  <c r="CY83" i="3"/>
  <c r="CZ83" i="3"/>
  <c r="DA83" i="3"/>
  <c r="DB83" i="3"/>
  <c r="DC83" i="3"/>
  <c r="DF83" i="3"/>
  <c r="DJ83" i="3" s="1"/>
  <c r="DH83" i="3"/>
  <c r="DI83" i="3"/>
  <c r="A84" i="3"/>
  <c r="Y84" i="3"/>
  <c r="CX84" i="3" s="1"/>
  <c r="CY84" i="3"/>
  <c r="CZ84" i="3"/>
  <c r="DA84" i="3"/>
  <c r="DB84" i="3"/>
  <c r="DC84" i="3"/>
  <c r="A85" i="3"/>
  <c r="Y85" i="3"/>
  <c r="CU85" i="3"/>
  <c r="CY85" i="3"/>
  <c r="CZ85" i="3"/>
  <c r="DB85" i="3" s="1"/>
  <c r="DA85" i="3"/>
  <c r="DC85" i="3"/>
  <c r="A86" i="3"/>
  <c r="Y86" i="3"/>
  <c r="CX86" i="3"/>
  <c r="CY86" i="3"/>
  <c r="CZ86" i="3"/>
  <c r="DA86" i="3"/>
  <c r="DB86" i="3"/>
  <c r="DC86" i="3"/>
  <c r="DH86" i="3"/>
  <c r="A87" i="3"/>
  <c r="Y87" i="3"/>
  <c r="CX87" i="3" s="1"/>
  <c r="CW87" i="3"/>
  <c r="CY87" i="3"/>
  <c r="CZ87" i="3"/>
  <c r="DB87" i="3" s="1"/>
  <c r="DA87" i="3"/>
  <c r="DC87" i="3"/>
  <c r="DG87" i="3"/>
  <c r="DJ87" i="3" s="1"/>
  <c r="A88" i="3"/>
  <c r="Y88" i="3"/>
  <c r="CX88" i="3"/>
  <c r="DF88" i="3" s="1"/>
  <c r="DJ88" i="3" s="1"/>
  <c r="CY88" i="3"/>
  <c r="CZ88" i="3"/>
  <c r="DB88" i="3" s="1"/>
  <c r="DA88" i="3"/>
  <c r="DC88" i="3"/>
  <c r="DH88" i="3"/>
  <c r="A89" i="3"/>
  <c r="Y89" i="3"/>
  <c r="CX89" i="3"/>
  <c r="CY89" i="3"/>
  <c r="CZ89" i="3"/>
  <c r="DA89" i="3"/>
  <c r="DB89" i="3"/>
  <c r="DC89" i="3"/>
  <c r="DH89" i="3"/>
  <c r="A90" i="3"/>
  <c r="Y90" i="3"/>
  <c r="CV90" i="3" s="1"/>
  <c r="CU90" i="3"/>
  <c r="CY90" i="3"/>
  <c r="CZ90" i="3"/>
  <c r="DA90" i="3"/>
  <c r="DB90" i="3"/>
  <c r="DC90" i="3"/>
  <c r="A91" i="3"/>
  <c r="Y91" i="3"/>
  <c r="CX91" i="3" s="1"/>
  <c r="CY91" i="3"/>
  <c r="CZ91" i="3"/>
  <c r="DA91" i="3"/>
  <c r="DB91" i="3"/>
  <c r="DC91" i="3"/>
  <c r="DG91" i="3"/>
  <c r="A92" i="3"/>
  <c r="Y92" i="3"/>
  <c r="CY92" i="3"/>
  <c r="CZ92" i="3"/>
  <c r="DB92" i="3" s="1"/>
  <c r="DA92" i="3"/>
  <c r="DC92" i="3"/>
  <c r="A93" i="3"/>
  <c r="Y93" i="3"/>
  <c r="CX93" i="3"/>
  <c r="DG93" i="3" s="1"/>
  <c r="CY93" i="3"/>
  <c r="CZ93" i="3"/>
  <c r="DA93" i="3"/>
  <c r="DB93" i="3"/>
  <c r="DC93" i="3"/>
  <c r="DF93" i="3"/>
  <c r="DJ93" i="3" s="1"/>
  <c r="DH93" i="3"/>
  <c r="DI93" i="3"/>
  <c r="A94" i="3"/>
  <c r="Y94" i="3"/>
  <c r="CX94" i="3" s="1"/>
  <c r="DG94" i="3" s="1"/>
  <c r="CY94" i="3"/>
  <c r="CZ94" i="3"/>
  <c r="DA94" i="3"/>
  <c r="DB94" i="3"/>
  <c r="DC94" i="3"/>
  <c r="A95" i="3"/>
  <c r="Y95" i="3"/>
  <c r="CV95" i="3" s="1"/>
  <c r="CU95" i="3"/>
  <c r="CX95" i="3"/>
  <c r="CY95" i="3"/>
  <c r="CZ95" i="3"/>
  <c r="DB95" i="3" s="1"/>
  <c r="DA95" i="3"/>
  <c r="DC95" i="3"/>
  <c r="DH95" i="3"/>
  <c r="A96" i="3"/>
  <c r="Y96" i="3"/>
  <c r="CX96" i="3"/>
  <c r="CY96" i="3"/>
  <c r="CZ96" i="3"/>
  <c r="DA96" i="3"/>
  <c r="DB96" i="3"/>
  <c r="DC96" i="3"/>
  <c r="A97" i="3"/>
  <c r="Y97" i="3"/>
  <c r="CX97" i="3" s="1"/>
  <c r="CW97" i="3"/>
  <c r="CY97" i="3"/>
  <c r="CZ97" i="3"/>
  <c r="DB97" i="3" s="1"/>
  <c r="DA97" i="3"/>
  <c r="DC97" i="3"/>
  <c r="A98" i="3"/>
  <c r="Y98" i="3"/>
  <c r="CW98" i="3"/>
  <c r="CX98" i="3"/>
  <c r="DF98" i="3" s="1"/>
  <c r="CY98" i="3"/>
  <c r="CZ98" i="3"/>
  <c r="DA98" i="3"/>
  <c r="DB98" i="3"/>
  <c r="DC98" i="3"/>
  <c r="DG98" i="3"/>
  <c r="DJ98" i="3" s="1"/>
  <c r="DH98" i="3"/>
  <c r="DI98" i="3"/>
  <c r="A99" i="3"/>
  <c r="Y99" i="3"/>
  <c r="CX99" i="3" s="1"/>
  <c r="DG99" i="3" s="1"/>
  <c r="CY99" i="3"/>
  <c r="CZ99" i="3"/>
  <c r="DA99" i="3"/>
  <c r="DB99" i="3"/>
  <c r="DC99" i="3"/>
  <c r="A100" i="3"/>
  <c r="Y100" i="3"/>
  <c r="CX100" i="3" s="1"/>
  <c r="DG100" i="3" s="1"/>
  <c r="CY100" i="3"/>
  <c r="CZ100" i="3"/>
  <c r="DB100" i="3" s="1"/>
  <c r="DA100" i="3"/>
  <c r="DC100" i="3"/>
  <c r="A101" i="3"/>
  <c r="Y101" i="3"/>
  <c r="CU101" i="3"/>
  <c r="CV101" i="3"/>
  <c r="CX101" i="3"/>
  <c r="CY101" i="3"/>
  <c r="CZ101" i="3"/>
  <c r="DB101" i="3" s="1"/>
  <c r="DA101" i="3"/>
  <c r="DC101" i="3"/>
  <c r="A102" i="3"/>
  <c r="Y102" i="3"/>
  <c r="CX102" i="3" s="1"/>
  <c r="CY102" i="3"/>
  <c r="CZ102" i="3"/>
  <c r="DB102" i="3" s="1"/>
  <c r="DA102" i="3"/>
  <c r="DC102" i="3"/>
  <c r="A103" i="3"/>
  <c r="Y103" i="3"/>
  <c r="CW103" i="3"/>
  <c r="CX103" i="3"/>
  <c r="CY103" i="3"/>
  <c r="CZ103" i="3"/>
  <c r="DA103" i="3"/>
  <c r="DB103" i="3"/>
  <c r="DC103" i="3"/>
  <c r="DH103" i="3"/>
  <c r="A104" i="3"/>
  <c r="Y104" i="3"/>
  <c r="CX104" i="3" s="1"/>
  <c r="CW104" i="3"/>
  <c r="CY104" i="3"/>
  <c r="CZ104" i="3"/>
  <c r="DB104" i="3" s="1"/>
  <c r="DA104" i="3"/>
  <c r="DC104" i="3"/>
  <c r="DG104" i="3"/>
  <c r="DJ104" i="3" s="1"/>
  <c r="A105" i="3"/>
  <c r="Y105" i="3"/>
  <c r="CX105" i="3"/>
  <c r="CY105" i="3"/>
  <c r="CZ105" i="3"/>
  <c r="DB105" i="3" s="1"/>
  <c r="DA105" i="3"/>
  <c r="DC105" i="3"/>
  <c r="DH105" i="3"/>
  <c r="A106" i="3"/>
  <c r="Y106" i="3"/>
  <c r="CV106" i="3" s="1"/>
  <c r="CU106" i="3"/>
  <c r="CY106" i="3"/>
  <c r="CZ106" i="3"/>
  <c r="DB106" i="3" s="1"/>
  <c r="DA106" i="3"/>
  <c r="DC106" i="3"/>
  <c r="A107" i="3"/>
  <c r="Y107" i="3"/>
  <c r="CW107" i="3"/>
  <c r="CX107" i="3"/>
  <c r="CY107" i="3"/>
  <c r="CZ107" i="3"/>
  <c r="DA107" i="3"/>
  <c r="DB107" i="3"/>
  <c r="DC107" i="3"/>
  <c r="A108" i="3"/>
  <c r="Y108" i="3"/>
  <c r="CX108" i="3" s="1"/>
  <c r="CW108" i="3"/>
  <c r="CY108" i="3"/>
  <c r="CZ108" i="3"/>
  <c r="DB108" i="3" s="1"/>
  <c r="DA108" i="3"/>
  <c r="DC108" i="3"/>
  <c r="A109" i="3"/>
  <c r="Y109" i="3"/>
  <c r="CX109" i="3"/>
  <c r="CY109" i="3"/>
  <c r="CZ109" i="3"/>
  <c r="DB109" i="3" s="1"/>
  <c r="DA109" i="3"/>
  <c r="DC109" i="3"/>
  <c r="DH109" i="3"/>
  <c r="A110" i="3"/>
  <c r="Y110" i="3"/>
  <c r="CX110" i="3"/>
  <c r="CY110" i="3"/>
  <c r="CZ110" i="3"/>
  <c r="DA110" i="3"/>
  <c r="DB110" i="3"/>
  <c r="DC110" i="3"/>
  <c r="DH110" i="3"/>
  <c r="A111" i="3"/>
  <c r="Y111" i="3"/>
  <c r="CV111" i="3" s="1"/>
  <c r="CU111" i="3"/>
  <c r="CY111" i="3"/>
  <c r="CZ111" i="3"/>
  <c r="DA111" i="3"/>
  <c r="DB111" i="3"/>
  <c r="DC111" i="3"/>
  <c r="A112" i="3"/>
  <c r="Y112" i="3"/>
  <c r="CX112" i="3" s="1"/>
  <c r="CY112" i="3"/>
  <c r="CZ112" i="3"/>
  <c r="DA112" i="3"/>
  <c r="DB112" i="3"/>
  <c r="DC112" i="3"/>
  <c r="DG112" i="3"/>
  <c r="DI112" i="3"/>
  <c r="DJ112" i="3" s="1"/>
  <c r="A113" i="3"/>
  <c r="Y113" i="3"/>
  <c r="CY113" i="3"/>
  <c r="CZ113" i="3"/>
  <c r="DB113" i="3" s="1"/>
  <c r="DA113" i="3"/>
  <c r="DC113" i="3"/>
  <c r="A114" i="3"/>
  <c r="Y114" i="3"/>
  <c r="CX114" i="3"/>
  <c r="DG114" i="3" s="1"/>
  <c r="CY114" i="3"/>
  <c r="CZ114" i="3"/>
  <c r="DA114" i="3"/>
  <c r="DB114" i="3"/>
  <c r="DC114" i="3"/>
  <c r="DF114" i="3"/>
  <c r="DJ114" i="3" s="1"/>
  <c r="DH114" i="3"/>
  <c r="DI114" i="3"/>
  <c r="A115" i="3"/>
  <c r="Y115" i="3"/>
  <c r="CX115" i="3" s="1"/>
  <c r="CY115" i="3"/>
  <c r="CZ115" i="3"/>
  <c r="DA115" i="3"/>
  <c r="DB115" i="3"/>
  <c r="DC115" i="3"/>
  <c r="A116" i="3"/>
  <c r="Y116" i="3"/>
  <c r="CV116" i="3" s="1"/>
  <c r="CU116" i="3"/>
  <c r="CY116" i="3"/>
  <c r="CZ116" i="3"/>
  <c r="DB116" i="3" s="1"/>
  <c r="DA116" i="3"/>
  <c r="DC116" i="3"/>
  <c r="A117" i="3"/>
  <c r="Y117" i="3"/>
  <c r="CX117" i="3"/>
  <c r="CY117" i="3"/>
  <c r="CZ117" i="3"/>
  <c r="DA117" i="3"/>
  <c r="DB117" i="3"/>
  <c r="DC117" i="3"/>
  <c r="A118" i="3"/>
  <c r="Y118" i="3"/>
  <c r="CX118" i="3" s="1"/>
  <c r="CW118" i="3"/>
  <c r="CY118" i="3"/>
  <c r="CZ118" i="3"/>
  <c r="DB118" i="3" s="1"/>
  <c r="DA118" i="3"/>
  <c r="DC118" i="3"/>
  <c r="A119" i="3"/>
  <c r="Y119" i="3"/>
  <c r="CW119" i="3"/>
  <c r="CX119" i="3"/>
  <c r="DF119" i="3" s="1"/>
  <c r="CY119" i="3"/>
  <c r="CZ119" i="3"/>
  <c r="DA119" i="3"/>
  <c r="DB119" i="3"/>
  <c r="DC119" i="3"/>
  <c r="DI119" i="3"/>
  <c r="A120" i="3"/>
  <c r="Y120" i="3"/>
  <c r="CX120" i="3" s="1"/>
  <c r="CY120" i="3"/>
  <c r="CZ120" i="3"/>
  <c r="DB120" i="3" s="1"/>
  <c r="DA120" i="3"/>
  <c r="DC120" i="3"/>
  <c r="DG1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P25" i="1"/>
  <c r="CP25" i="1" s="1"/>
  <c r="O25" i="1" s="1"/>
  <c r="AC25" i="1"/>
  <c r="AE25" i="1"/>
  <c r="AD25" i="1" s="1"/>
  <c r="CR25" i="1" s="1"/>
  <c r="Q25" i="1" s="1"/>
  <c r="AF25" i="1"/>
  <c r="AG25" i="1"/>
  <c r="AH25" i="1"/>
  <c r="CV25" i="1" s="1"/>
  <c r="U25" i="1" s="1"/>
  <c r="AI25" i="1"/>
  <c r="AJ25" i="1"/>
  <c r="CQ25" i="1"/>
  <c r="CT25" i="1"/>
  <c r="S25" i="1" s="1"/>
  <c r="CU25" i="1"/>
  <c r="T25" i="1" s="1"/>
  <c r="CW25" i="1"/>
  <c r="V25" i="1" s="1"/>
  <c r="CX25" i="1"/>
  <c r="W25" i="1" s="1"/>
  <c r="GL25" i="1"/>
  <c r="GO25" i="1"/>
  <c r="GP25" i="1"/>
  <c r="GV25" i="1"/>
  <c r="HC25" i="1"/>
  <c r="GX25" i="1" s="1"/>
  <c r="I26" i="1"/>
  <c r="P26" i="1"/>
  <c r="V26" i="1"/>
  <c r="AC26" i="1"/>
  <c r="AE26" i="1"/>
  <c r="AD26" i="1" s="1"/>
  <c r="AF26" i="1"/>
  <c r="CT26" i="1" s="1"/>
  <c r="S26" i="1" s="1"/>
  <c r="AG26" i="1"/>
  <c r="AH26" i="1"/>
  <c r="CV26" i="1" s="1"/>
  <c r="U26" i="1" s="1"/>
  <c r="AI26" i="1"/>
  <c r="AJ26" i="1"/>
  <c r="CX26" i="1" s="1"/>
  <c r="W26" i="1" s="1"/>
  <c r="CQ26" i="1"/>
  <c r="CU26" i="1"/>
  <c r="T26" i="1" s="1"/>
  <c r="CW26" i="1"/>
  <c r="GL26" i="1"/>
  <c r="GO26" i="1"/>
  <c r="GP26" i="1"/>
  <c r="GV26" i="1"/>
  <c r="HC26" i="1"/>
  <c r="GX26" i="1" s="1"/>
  <c r="I27" i="1"/>
  <c r="P27" i="1"/>
  <c r="V27" i="1"/>
  <c r="AC27" i="1"/>
  <c r="AE27" i="1"/>
  <c r="AD27" i="1" s="1"/>
  <c r="AF27" i="1"/>
  <c r="CT27" i="1" s="1"/>
  <c r="S27" i="1" s="1"/>
  <c r="AG27" i="1"/>
  <c r="AH27" i="1"/>
  <c r="CV27" i="1" s="1"/>
  <c r="U27" i="1" s="1"/>
  <c r="AI27" i="1"/>
  <c r="AJ27" i="1"/>
  <c r="CX27" i="1" s="1"/>
  <c r="W27" i="1" s="1"/>
  <c r="CQ27" i="1"/>
  <c r="CU27" i="1"/>
  <c r="T27" i="1" s="1"/>
  <c r="CW27" i="1"/>
  <c r="GL27" i="1"/>
  <c r="GO27" i="1"/>
  <c r="GP27" i="1"/>
  <c r="GV27" i="1"/>
  <c r="HC27" i="1"/>
  <c r="GX27" i="1" s="1"/>
  <c r="C28" i="1"/>
  <c r="D28" i="1"/>
  <c r="I28" i="1"/>
  <c r="I29" i="1" s="1"/>
  <c r="K28" i="1"/>
  <c r="U28" i="1"/>
  <c r="AC28" i="1"/>
  <c r="CQ28" i="1" s="1"/>
  <c r="P28" i="1" s="1"/>
  <c r="AE28" i="1"/>
  <c r="AF28" i="1"/>
  <c r="CT28" i="1" s="1"/>
  <c r="S28" i="1" s="1"/>
  <c r="AG28" i="1"/>
  <c r="CU28" i="1" s="1"/>
  <c r="T28" i="1" s="1"/>
  <c r="AH28" i="1"/>
  <c r="AI28" i="1"/>
  <c r="AJ28" i="1"/>
  <c r="CX28" i="1" s="1"/>
  <c r="W28" i="1" s="1"/>
  <c r="CV28" i="1"/>
  <c r="CW28" i="1"/>
  <c r="V28" i="1" s="1"/>
  <c r="GL28" i="1"/>
  <c r="GO28" i="1"/>
  <c r="GP28" i="1"/>
  <c r="GV28" i="1"/>
  <c r="HC28" i="1"/>
  <c r="GX28" i="1" s="1"/>
  <c r="U29" i="1"/>
  <c r="AC29" i="1"/>
  <c r="CQ29" i="1" s="1"/>
  <c r="AE29" i="1"/>
  <c r="AF29" i="1"/>
  <c r="CT29" i="1" s="1"/>
  <c r="AG29" i="1"/>
  <c r="AH29" i="1"/>
  <c r="CV29" i="1" s="1"/>
  <c r="AI29" i="1"/>
  <c r="AJ29" i="1"/>
  <c r="CX29" i="1" s="1"/>
  <c r="CU29" i="1"/>
  <c r="CW29" i="1"/>
  <c r="GL29" i="1"/>
  <c r="GO29" i="1"/>
  <c r="GP29" i="1"/>
  <c r="GV29" i="1"/>
  <c r="HC29" i="1"/>
  <c r="GX29" i="1" s="1"/>
  <c r="AC30" i="1"/>
  <c r="AE30" i="1"/>
  <c r="AF30" i="1"/>
  <c r="CT30" i="1" s="1"/>
  <c r="AG30" i="1"/>
  <c r="AH30" i="1"/>
  <c r="CV30" i="1" s="1"/>
  <c r="AI30" i="1"/>
  <c r="AJ30" i="1"/>
  <c r="CX30" i="1" s="1"/>
  <c r="CU30" i="1"/>
  <c r="CW30" i="1"/>
  <c r="GL30" i="1"/>
  <c r="GO30" i="1"/>
  <c r="GP30" i="1"/>
  <c r="GV30" i="1"/>
  <c r="HC30" i="1"/>
  <c r="C31" i="1"/>
  <c r="D31" i="1"/>
  <c r="S31" i="1"/>
  <c r="AC31" i="1"/>
  <c r="AD31" i="1"/>
  <c r="CR31" i="1" s="1"/>
  <c r="Q31" i="1" s="1"/>
  <c r="AE31" i="1"/>
  <c r="AF31" i="1"/>
  <c r="CT31" i="1" s="1"/>
  <c r="AG31" i="1"/>
  <c r="AH31" i="1"/>
  <c r="CV31" i="1" s="1"/>
  <c r="U31" i="1" s="1"/>
  <c r="AI31" i="1"/>
  <c r="CW31" i="1" s="1"/>
  <c r="V31" i="1" s="1"/>
  <c r="AJ31" i="1"/>
  <c r="CS31" i="1"/>
  <c r="R31" i="1" s="1"/>
  <c r="CU31" i="1"/>
  <c r="T31" i="1" s="1"/>
  <c r="CX31" i="1"/>
  <c r="W31" i="1" s="1"/>
  <c r="GL31" i="1"/>
  <c r="GO31" i="1"/>
  <c r="GP31" i="1"/>
  <c r="GV31" i="1"/>
  <c r="HC31" i="1" s="1"/>
  <c r="GX31" i="1" s="1"/>
  <c r="I32" i="1"/>
  <c r="AC32" i="1"/>
  <c r="AD32" i="1"/>
  <c r="CR32" i="1" s="1"/>
  <c r="Q32" i="1" s="1"/>
  <c r="AE32" i="1"/>
  <c r="AF32" i="1"/>
  <c r="CT32" i="1" s="1"/>
  <c r="S32" i="1" s="1"/>
  <c r="AG32" i="1"/>
  <c r="AH32" i="1"/>
  <c r="CV32" i="1" s="1"/>
  <c r="U32" i="1" s="1"/>
  <c r="AI32" i="1"/>
  <c r="CW32" i="1" s="1"/>
  <c r="V32" i="1" s="1"/>
  <c r="AJ32" i="1"/>
  <c r="CS32" i="1"/>
  <c r="R32" i="1" s="1"/>
  <c r="CU32" i="1"/>
  <c r="T32" i="1" s="1"/>
  <c r="CX32" i="1"/>
  <c r="W32" i="1" s="1"/>
  <c r="GL32" i="1"/>
  <c r="GO32" i="1"/>
  <c r="GP32" i="1"/>
  <c r="GV32" i="1"/>
  <c r="HC32" i="1" s="1"/>
  <c r="GX32" i="1" s="1"/>
  <c r="C33" i="1"/>
  <c r="D33" i="1"/>
  <c r="AC33" i="1"/>
  <c r="AD33" i="1"/>
  <c r="CR33" i="1" s="1"/>
  <c r="Q33" i="1" s="1"/>
  <c r="AE33" i="1"/>
  <c r="AF33" i="1"/>
  <c r="AG33" i="1"/>
  <c r="CU33" i="1" s="1"/>
  <c r="T33" i="1" s="1"/>
  <c r="AH33" i="1"/>
  <c r="AI33" i="1"/>
  <c r="CW33" i="1" s="1"/>
  <c r="V33" i="1" s="1"/>
  <c r="AJ33" i="1"/>
  <c r="CX33" i="1" s="1"/>
  <c r="W33" i="1" s="1"/>
  <c r="CQ33" i="1"/>
  <c r="P33" i="1" s="1"/>
  <c r="CS33" i="1"/>
  <c r="R33" i="1" s="1"/>
  <c r="CV33" i="1"/>
  <c r="U33" i="1" s="1"/>
  <c r="GL33" i="1"/>
  <c r="GO33" i="1"/>
  <c r="GP33" i="1"/>
  <c r="GV33" i="1"/>
  <c r="HC33" i="1" s="1"/>
  <c r="GX33" i="1" s="1"/>
  <c r="I34" i="1"/>
  <c r="GX34" i="1" s="1"/>
  <c r="AC34" i="1"/>
  <c r="AD34" i="1"/>
  <c r="AB34" i="1" s="1"/>
  <c r="AE34" i="1"/>
  <c r="AF34" i="1"/>
  <c r="CT34" i="1" s="1"/>
  <c r="S34" i="1" s="1"/>
  <c r="AG34" i="1"/>
  <c r="CU34" i="1" s="1"/>
  <c r="T34" i="1" s="1"/>
  <c r="AH34" i="1"/>
  <c r="AI34" i="1"/>
  <c r="CW34" i="1" s="1"/>
  <c r="V34" i="1" s="1"/>
  <c r="AJ34" i="1"/>
  <c r="CX34" i="1" s="1"/>
  <c r="W34" i="1" s="1"/>
  <c r="CQ34" i="1"/>
  <c r="P34" i="1" s="1"/>
  <c r="CS34" i="1"/>
  <c r="R34" i="1" s="1"/>
  <c r="CV34" i="1"/>
  <c r="GL34" i="1"/>
  <c r="GO34" i="1"/>
  <c r="GP34" i="1"/>
  <c r="GV34" i="1"/>
  <c r="HC34" i="1"/>
  <c r="HG34" i="1"/>
  <c r="C35" i="1"/>
  <c r="D35" i="1"/>
  <c r="T35" i="1"/>
  <c r="AC35" i="1"/>
  <c r="AD35" i="1"/>
  <c r="AE35" i="1"/>
  <c r="CS35" i="1" s="1"/>
  <c r="R35" i="1" s="1"/>
  <c r="AF35" i="1"/>
  <c r="AG35" i="1"/>
  <c r="CU35" i="1" s="1"/>
  <c r="AH35" i="1"/>
  <c r="CV35" i="1" s="1"/>
  <c r="U35" i="1" s="1"/>
  <c r="AI35" i="1"/>
  <c r="AJ35" i="1"/>
  <c r="CX35" i="1" s="1"/>
  <c r="W35" i="1" s="1"/>
  <c r="CQ35" i="1"/>
  <c r="P35" i="1" s="1"/>
  <c r="CT35" i="1"/>
  <c r="S35" i="1" s="1"/>
  <c r="CZ35" i="1" s="1"/>
  <c r="Y35" i="1" s="1"/>
  <c r="CW35" i="1"/>
  <c r="V35" i="1" s="1"/>
  <c r="CY35" i="1"/>
  <c r="X35" i="1" s="1"/>
  <c r="GL35" i="1"/>
  <c r="GO35" i="1"/>
  <c r="GP35" i="1"/>
  <c r="GV35" i="1"/>
  <c r="GX35" i="1"/>
  <c r="HC35" i="1"/>
  <c r="I36" i="1"/>
  <c r="AC36" i="1"/>
  <c r="AD36" i="1"/>
  <c r="AE36" i="1"/>
  <c r="CS36" i="1" s="1"/>
  <c r="R36" i="1" s="1"/>
  <c r="AF36" i="1"/>
  <c r="AG36" i="1"/>
  <c r="CU36" i="1" s="1"/>
  <c r="T36" i="1" s="1"/>
  <c r="AH36" i="1"/>
  <c r="CV36" i="1" s="1"/>
  <c r="U36" i="1" s="1"/>
  <c r="AI36" i="1"/>
  <c r="AJ36" i="1"/>
  <c r="CX36" i="1" s="1"/>
  <c r="W36" i="1" s="1"/>
  <c r="CQ36" i="1"/>
  <c r="P36" i="1" s="1"/>
  <c r="CT36" i="1"/>
  <c r="S36" i="1" s="1"/>
  <c r="CZ36" i="1" s="1"/>
  <c r="Y36" i="1" s="1"/>
  <c r="CW36" i="1"/>
  <c r="V36" i="1" s="1"/>
  <c r="GL36" i="1"/>
  <c r="GO36" i="1"/>
  <c r="GP36" i="1"/>
  <c r="GV36" i="1"/>
  <c r="GX36" i="1"/>
  <c r="HC36" i="1"/>
  <c r="C38" i="1"/>
  <c r="D38" i="1"/>
  <c r="V38" i="1"/>
  <c r="AC38" i="1"/>
  <c r="AD38" i="1"/>
  <c r="CR38" i="1" s="1"/>
  <c r="Q38" i="1" s="1"/>
  <c r="AE38" i="1"/>
  <c r="AF38" i="1"/>
  <c r="CT38" i="1" s="1"/>
  <c r="S38" i="1" s="1"/>
  <c r="AG38" i="1"/>
  <c r="CU38" i="1" s="1"/>
  <c r="T38" i="1" s="1"/>
  <c r="AH38" i="1"/>
  <c r="AI38" i="1"/>
  <c r="CW38" i="1" s="1"/>
  <c r="AJ38" i="1"/>
  <c r="CS38" i="1"/>
  <c r="R38" i="1" s="1"/>
  <c r="CV38" i="1"/>
  <c r="U38" i="1" s="1"/>
  <c r="CX38" i="1"/>
  <c r="W38" i="1" s="1"/>
  <c r="GL38" i="1"/>
  <c r="GO38" i="1"/>
  <c r="GP38" i="1"/>
  <c r="GV38" i="1"/>
  <c r="HC38" i="1" s="1"/>
  <c r="GX38" i="1" s="1"/>
  <c r="I39" i="1"/>
  <c r="S39" i="1" s="1"/>
  <c r="V39" i="1"/>
  <c r="AC39" i="1"/>
  <c r="AD39" i="1"/>
  <c r="CR39" i="1" s="1"/>
  <c r="Q39" i="1" s="1"/>
  <c r="AE39" i="1"/>
  <c r="AF39" i="1"/>
  <c r="CT39" i="1" s="1"/>
  <c r="AG39" i="1"/>
  <c r="CU39" i="1" s="1"/>
  <c r="T39" i="1" s="1"/>
  <c r="AH39" i="1"/>
  <c r="AI39" i="1"/>
  <c r="CW39" i="1" s="1"/>
  <c r="AJ39" i="1"/>
  <c r="CS39" i="1"/>
  <c r="R39" i="1" s="1"/>
  <c r="CV39" i="1"/>
  <c r="U39" i="1" s="1"/>
  <c r="CX39" i="1"/>
  <c r="GL39" i="1"/>
  <c r="GO39" i="1"/>
  <c r="GP39" i="1"/>
  <c r="GV39" i="1"/>
  <c r="HC39" i="1" s="1"/>
  <c r="GX39" i="1" s="1"/>
  <c r="I40" i="1"/>
  <c r="HG40" i="1" s="1"/>
  <c r="V40" i="1"/>
  <c r="AC40" i="1"/>
  <c r="AD40" i="1"/>
  <c r="CR40" i="1" s="1"/>
  <c r="AE40" i="1"/>
  <c r="AF40" i="1"/>
  <c r="CT40" i="1" s="1"/>
  <c r="AG40" i="1"/>
  <c r="CU40" i="1" s="1"/>
  <c r="T40" i="1" s="1"/>
  <c r="AH40" i="1"/>
  <c r="AI40" i="1"/>
  <c r="CW40" i="1" s="1"/>
  <c r="AJ40" i="1"/>
  <c r="CS40" i="1"/>
  <c r="CV40" i="1"/>
  <c r="CX40" i="1"/>
  <c r="GL40" i="1"/>
  <c r="GO40" i="1"/>
  <c r="GP40" i="1"/>
  <c r="GV40" i="1"/>
  <c r="HC40" i="1" s="1"/>
  <c r="GX40" i="1" s="1"/>
  <c r="C41" i="1"/>
  <c r="D41" i="1"/>
  <c r="Q41" i="1"/>
  <c r="R41" i="1"/>
  <c r="AC41" i="1"/>
  <c r="AD41" i="1"/>
  <c r="CR41" i="1" s="1"/>
  <c r="AE41" i="1"/>
  <c r="CS41" i="1" s="1"/>
  <c r="AF41" i="1"/>
  <c r="AG41" i="1"/>
  <c r="CU41" i="1" s="1"/>
  <c r="T41" i="1" s="1"/>
  <c r="AH41" i="1"/>
  <c r="AI41" i="1"/>
  <c r="AJ41" i="1"/>
  <c r="CX41" i="1" s="1"/>
  <c r="W41" i="1" s="1"/>
  <c r="CQ41" i="1"/>
  <c r="P41" i="1" s="1"/>
  <c r="CT41" i="1"/>
  <c r="S41" i="1" s="1"/>
  <c r="CV41" i="1"/>
  <c r="U41" i="1" s="1"/>
  <c r="CW41" i="1"/>
  <c r="V41" i="1" s="1"/>
  <c r="CY41" i="1"/>
  <c r="X41" i="1" s="1"/>
  <c r="GL41" i="1"/>
  <c r="GO41" i="1"/>
  <c r="GP41" i="1"/>
  <c r="GV41" i="1"/>
  <c r="GX41" i="1"/>
  <c r="HC41" i="1"/>
  <c r="I42" i="1"/>
  <c r="AC42" i="1"/>
  <c r="AD42" i="1"/>
  <c r="AB42" i="1" s="1"/>
  <c r="AE42" i="1"/>
  <c r="CS42" i="1" s="1"/>
  <c r="R42" i="1" s="1"/>
  <c r="CY42" i="1" s="1"/>
  <c r="X42" i="1" s="1"/>
  <c r="AF42" i="1"/>
  <c r="CT42" i="1" s="1"/>
  <c r="S42" i="1" s="1"/>
  <c r="AG42" i="1"/>
  <c r="CU42" i="1" s="1"/>
  <c r="T42" i="1" s="1"/>
  <c r="AH42" i="1"/>
  <c r="AI42" i="1"/>
  <c r="CW42" i="1" s="1"/>
  <c r="V42" i="1" s="1"/>
  <c r="AJ42" i="1"/>
  <c r="CX42" i="1" s="1"/>
  <c r="W42" i="1" s="1"/>
  <c r="CQ42" i="1"/>
  <c r="P42" i="1" s="1"/>
  <c r="CR42" i="1"/>
  <c r="Q42" i="1" s="1"/>
  <c r="CV42" i="1"/>
  <c r="U42" i="1" s="1"/>
  <c r="GL42" i="1"/>
  <c r="GO42" i="1"/>
  <c r="GP42" i="1"/>
  <c r="GV42" i="1"/>
  <c r="GX42" i="1"/>
  <c r="HC42" i="1"/>
  <c r="I43" i="1"/>
  <c r="T43" i="1" s="1"/>
  <c r="AC43" i="1"/>
  <c r="AE43" i="1"/>
  <c r="AD43" i="1" s="1"/>
  <c r="AF43" i="1"/>
  <c r="AG43" i="1"/>
  <c r="CU43" i="1" s="1"/>
  <c r="AH43" i="1"/>
  <c r="AI43" i="1"/>
  <c r="AJ43" i="1"/>
  <c r="CQ43" i="1"/>
  <c r="P43" i="1" s="1"/>
  <c r="CS43" i="1"/>
  <c r="R43" i="1" s="1"/>
  <c r="CT43" i="1"/>
  <c r="CV43" i="1"/>
  <c r="U43" i="1" s="1"/>
  <c r="CW43" i="1"/>
  <c r="V43" i="1" s="1"/>
  <c r="CX43" i="1"/>
  <c r="GL43" i="1"/>
  <c r="GO43" i="1"/>
  <c r="GP43" i="1"/>
  <c r="GV43" i="1"/>
  <c r="HC43" i="1"/>
  <c r="GX43" i="1" s="1"/>
  <c r="I44" i="1"/>
  <c r="R44" i="1"/>
  <c r="AC44" i="1"/>
  <c r="CQ44" i="1" s="1"/>
  <c r="P44" i="1" s="1"/>
  <c r="AE44" i="1"/>
  <c r="CS44" i="1" s="1"/>
  <c r="AF44" i="1"/>
  <c r="AG44" i="1"/>
  <c r="CU44" i="1" s="1"/>
  <c r="T44" i="1" s="1"/>
  <c r="AH44" i="1"/>
  <c r="CV44" i="1" s="1"/>
  <c r="U44" i="1" s="1"/>
  <c r="AI44" i="1"/>
  <c r="AJ44" i="1"/>
  <c r="CX44" i="1" s="1"/>
  <c r="W44" i="1" s="1"/>
  <c r="CT44" i="1"/>
  <c r="S44" i="1" s="1"/>
  <c r="CW44" i="1"/>
  <c r="V44" i="1" s="1"/>
  <c r="GL44" i="1"/>
  <c r="GO44" i="1"/>
  <c r="GP44" i="1"/>
  <c r="GV44" i="1"/>
  <c r="HC44" i="1"/>
  <c r="GX44" i="1" s="1"/>
  <c r="I45" i="1"/>
  <c r="AC45" i="1"/>
  <c r="CQ45" i="1" s="1"/>
  <c r="P45" i="1" s="1"/>
  <c r="AE45" i="1"/>
  <c r="AF45" i="1"/>
  <c r="AG45" i="1"/>
  <c r="CU45" i="1" s="1"/>
  <c r="T45" i="1" s="1"/>
  <c r="AH45" i="1"/>
  <c r="CV45" i="1" s="1"/>
  <c r="U45" i="1" s="1"/>
  <c r="AI45" i="1"/>
  <c r="AJ45" i="1"/>
  <c r="CX45" i="1" s="1"/>
  <c r="W45" i="1" s="1"/>
  <c r="CT45" i="1"/>
  <c r="S45" i="1" s="1"/>
  <c r="CW45" i="1"/>
  <c r="V45" i="1" s="1"/>
  <c r="GL45" i="1"/>
  <c r="GO45" i="1"/>
  <c r="GP45" i="1"/>
  <c r="GV45" i="1"/>
  <c r="HC45" i="1"/>
  <c r="GX45" i="1" s="1"/>
  <c r="I46" i="1"/>
  <c r="AC46" i="1"/>
  <c r="CQ46" i="1" s="1"/>
  <c r="P46" i="1" s="1"/>
  <c r="AE46" i="1"/>
  <c r="AF46" i="1"/>
  <c r="AG46" i="1"/>
  <c r="CU46" i="1" s="1"/>
  <c r="T46" i="1" s="1"/>
  <c r="AH46" i="1"/>
  <c r="CV46" i="1" s="1"/>
  <c r="U46" i="1" s="1"/>
  <c r="AI46" i="1"/>
  <c r="AJ46" i="1"/>
  <c r="CX46" i="1" s="1"/>
  <c r="W46" i="1" s="1"/>
  <c r="CT46" i="1"/>
  <c r="S46" i="1" s="1"/>
  <c r="CW46" i="1"/>
  <c r="V46" i="1" s="1"/>
  <c r="GL46" i="1"/>
  <c r="GO46" i="1"/>
  <c r="GP46" i="1"/>
  <c r="GV46" i="1"/>
  <c r="HC46" i="1"/>
  <c r="GX46" i="1" s="1"/>
  <c r="I47" i="1"/>
  <c r="S47" i="1"/>
  <c r="AC47" i="1"/>
  <c r="CQ47" i="1" s="1"/>
  <c r="P47" i="1" s="1"/>
  <c r="AE47" i="1"/>
  <c r="AF47" i="1"/>
  <c r="AG47" i="1"/>
  <c r="CU47" i="1" s="1"/>
  <c r="T47" i="1" s="1"/>
  <c r="AH47" i="1"/>
  <c r="CV47" i="1" s="1"/>
  <c r="U47" i="1" s="1"/>
  <c r="AI47" i="1"/>
  <c r="AJ47" i="1"/>
  <c r="CX47" i="1" s="1"/>
  <c r="W47" i="1" s="1"/>
  <c r="CT47" i="1"/>
  <c r="CW47" i="1"/>
  <c r="V47" i="1" s="1"/>
  <c r="GL47" i="1"/>
  <c r="GO47" i="1"/>
  <c r="GP47" i="1"/>
  <c r="GV47" i="1"/>
  <c r="HC47" i="1"/>
  <c r="GX47" i="1" s="1"/>
  <c r="C48" i="1"/>
  <c r="D48" i="1"/>
  <c r="T48" i="1"/>
  <c r="AC48" i="1"/>
  <c r="AD48" i="1"/>
  <c r="AE48" i="1"/>
  <c r="AF48" i="1"/>
  <c r="CT48" i="1" s="1"/>
  <c r="S48" i="1" s="1"/>
  <c r="CZ48" i="1" s="1"/>
  <c r="Y48" i="1" s="1"/>
  <c r="AG48" i="1"/>
  <c r="CU48" i="1" s="1"/>
  <c r="AH48" i="1"/>
  <c r="AI48" i="1"/>
  <c r="CW48" i="1" s="1"/>
  <c r="V48" i="1" s="1"/>
  <c r="AJ48" i="1"/>
  <c r="CX48" i="1" s="1"/>
  <c r="W48" i="1" s="1"/>
  <c r="CQ48" i="1"/>
  <c r="P48" i="1" s="1"/>
  <c r="CS48" i="1"/>
  <c r="R48" i="1" s="1"/>
  <c r="CV48" i="1"/>
  <c r="U48" i="1" s="1"/>
  <c r="CY48" i="1"/>
  <c r="X48" i="1" s="1"/>
  <c r="GL48" i="1"/>
  <c r="GO48" i="1"/>
  <c r="GP48" i="1"/>
  <c r="GV48" i="1"/>
  <c r="HC48" i="1" s="1"/>
  <c r="GX48" i="1"/>
  <c r="I49" i="1"/>
  <c r="T49" i="1"/>
  <c r="AC49" i="1"/>
  <c r="AD49" i="1"/>
  <c r="AE49" i="1"/>
  <c r="AF49" i="1"/>
  <c r="CT49" i="1" s="1"/>
  <c r="S49" i="1" s="1"/>
  <c r="AG49" i="1"/>
  <c r="CU49" i="1" s="1"/>
  <c r="AH49" i="1"/>
  <c r="AI49" i="1"/>
  <c r="CW49" i="1" s="1"/>
  <c r="V49" i="1" s="1"/>
  <c r="AJ49" i="1"/>
  <c r="CX49" i="1" s="1"/>
  <c r="W49" i="1" s="1"/>
  <c r="CQ49" i="1"/>
  <c r="P49" i="1" s="1"/>
  <c r="CS49" i="1"/>
  <c r="R49" i="1" s="1"/>
  <c r="CY49" i="1" s="1"/>
  <c r="X49" i="1" s="1"/>
  <c r="CV49" i="1"/>
  <c r="U49" i="1" s="1"/>
  <c r="GL49" i="1"/>
  <c r="GO49" i="1"/>
  <c r="GP49" i="1"/>
  <c r="GV49" i="1"/>
  <c r="HC49" i="1" s="1"/>
  <c r="GX49" i="1" s="1"/>
  <c r="I50" i="1"/>
  <c r="AC50" i="1"/>
  <c r="AD50" i="1"/>
  <c r="AE50" i="1"/>
  <c r="AF50" i="1"/>
  <c r="CT50" i="1" s="1"/>
  <c r="S50" i="1" s="1"/>
  <c r="AG50" i="1"/>
  <c r="CU50" i="1" s="1"/>
  <c r="T50" i="1" s="1"/>
  <c r="AH50" i="1"/>
  <c r="AI50" i="1"/>
  <c r="CW50" i="1" s="1"/>
  <c r="V50" i="1" s="1"/>
  <c r="AJ50" i="1"/>
  <c r="CX50" i="1" s="1"/>
  <c r="W50" i="1" s="1"/>
  <c r="CQ50" i="1"/>
  <c r="P50" i="1" s="1"/>
  <c r="CS50" i="1"/>
  <c r="R50" i="1" s="1"/>
  <c r="CY50" i="1" s="1"/>
  <c r="X50" i="1" s="1"/>
  <c r="CV50" i="1"/>
  <c r="U50" i="1" s="1"/>
  <c r="GL50" i="1"/>
  <c r="GO50" i="1"/>
  <c r="GP50" i="1"/>
  <c r="GV50" i="1"/>
  <c r="HC50" i="1" s="1"/>
  <c r="GX50" i="1"/>
  <c r="I51" i="1"/>
  <c r="Y51" i="1"/>
  <c r="AC51" i="1"/>
  <c r="AD51" i="1"/>
  <c r="AE51" i="1"/>
  <c r="AF51" i="1"/>
  <c r="CT51" i="1" s="1"/>
  <c r="S51" i="1" s="1"/>
  <c r="CZ51" i="1" s="1"/>
  <c r="AG51" i="1"/>
  <c r="CU51" i="1" s="1"/>
  <c r="T51" i="1" s="1"/>
  <c r="AH51" i="1"/>
  <c r="AI51" i="1"/>
  <c r="CW51" i="1" s="1"/>
  <c r="V51" i="1" s="1"/>
  <c r="AJ51" i="1"/>
  <c r="CX51" i="1" s="1"/>
  <c r="W51" i="1" s="1"/>
  <c r="CQ51" i="1"/>
  <c r="P51" i="1" s="1"/>
  <c r="CS51" i="1"/>
  <c r="R51" i="1" s="1"/>
  <c r="CV51" i="1"/>
  <c r="U51" i="1" s="1"/>
  <c r="CY51" i="1"/>
  <c r="X51" i="1" s="1"/>
  <c r="GL51" i="1"/>
  <c r="GO51" i="1"/>
  <c r="GP51" i="1"/>
  <c r="GV51" i="1"/>
  <c r="HC51" i="1" s="1"/>
  <c r="GX51" i="1" s="1"/>
  <c r="I52" i="1"/>
  <c r="T52" i="1"/>
  <c r="Y52" i="1"/>
  <c r="AC52" i="1"/>
  <c r="AD52" i="1"/>
  <c r="AE52" i="1"/>
  <c r="AF52" i="1"/>
  <c r="CT52" i="1" s="1"/>
  <c r="S52" i="1" s="1"/>
  <c r="CZ52" i="1" s="1"/>
  <c r="AG52" i="1"/>
  <c r="CU52" i="1" s="1"/>
  <c r="AH52" i="1"/>
  <c r="AI52" i="1"/>
  <c r="CW52" i="1" s="1"/>
  <c r="V52" i="1" s="1"/>
  <c r="AJ52" i="1"/>
  <c r="CX52" i="1" s="1"/>
  <c r="W52" i="1" s="1"/>
  <c r="CQ52" i="1"/>
  <c r="P52" i="1" s="1"/>
  <c r="CS52" i="1"/>
  <c r="R52" i="1" s="1"/>
  <c r="CV52" i="1"/>
  <c r="U52" i="1" s="1"/>
  <c r="CY52" i="1"/>
  <c r="X52" i="1" s="1"/>
  <c r="GL52" i="1"/>
  <c r="GO52" i="1"/>
  <c r="GP52" i="1"/>
  <c r="GV52" i="1"/>
  <c r="HC52" i="1" s="1"/>
  <c r="GX52" i="1" s="1"/>
  <c r="C53" i="1"/>
  <c r="D53" i="1"/>
  <c r="S53" i="1"/>
  <c r="AC53" i="1"/>
  <c r="AE53" i="1"/>
  <c r="AD53" i="1" s="1"/>
  <c r="CR53" i="1" s="1"/>
  <c r="Q53" i="1" s="1"/>
  <c r="AF53" i="1"/>
  <c r="CT53" i="1" s="1"/>
  <c r="AG53" i="1"/>
  <c r="AH53" i="1"/>
  <c r="CV53" i="1" s="1"/>
  <c r="U53" i="1" s="1"/>
  <c r="AI53" i="1"/>
  <c r="CW53" i="1" s="1"/>
  <c r="V53" i="1" s="1"/>
  <c r="AJ53" i="1"/>
  <c r="CU53" i="1"/>
  <c r="T53" i="1" s="1"/>
  <c r="CX53" i="1"/>
  <c r="W53" i="1" s="1"/>
  <c r="GL53" i="1"/>
  <c r="GO53" i="1"/>
  <c r="GP53" i="1"/>
  <c r="GV53" i="1"/>
  <c r="HC53" i="1" s="1"/>
  <c r="GX53" i="1" s="1"/>
  <c r="I54" i="1"/>
  <c r="S54" i="1"/>
  <c r="AC54" i="1"/>
  <c r="AE54" i="1"/>
  <c r="AD54" i="1" s="1"/>
  <c r="CR54" i="1" s="1"/>
  <c r="Q54" i="1" s="1"/>
  <c r="AF54" i="1"/>
  <c r="CT54" i="1" s="1"/>
  <c r="AG54" i="1"/>
  <c r="AH54" i="1"/>
  <c r="CV54" i="1" s="1"/>
  <c r="U54" i="1" s="1"/>
  <c r="AI54" i="1"/>
  <c r="CW54" i="1" s="1"/>
  <c r="V54" i="1" s="1"/>
  <c r="AJ54" i="1"/>
  <c r="CU54" i="1"/>
  <c r="T54" i="1" s="1"/>
  <c r="CX54" i="1"/>
  <c r="W54" i="1" s="1"/>
  <c r="GL54" i="1"/>
  <c r="GO54" i="1"/>
  <c r="GP54" i="1"/>
  <c r="GV54" i="1"/>
  <c r="HC54" i="1" s="1"/>
  <c r="GX54" i="1" s="1"/>
  <c r="I55" i="1"/>
  <c r="S55" i="1"/>
  <c r="AC55" i="1"/>
  <c r="AE55" i="1"/>
  <c r="AD55" i="1" s="1"/>
  <c r="CR55" i="1" s="1"/>
  <c r="Q55" i="1" s="1"/>
  <c r="AF55" i="1"/>
  <c r="CT55" i="1" s="1"/>
  <c r="AG55" i="1"/>
  <c r="AH55" i="1"/>
  <c r="CV55" i="1" s="1"/>
  <c r="U55" i="1" s="1"/>
  <c r="AI55" i="1"/>
  <c r="CW55" i="1" s="1"/>
  <c r="V55" i="1" s="1"/>
  <c r="AJ55" i="1"/>
  <c r="CU55" i="1"/>
  <c r="T55" i="1" s="1"/>
  <c r="CX55" i="1"/>
  <c r="W55" i="1" s="1"/>
  <c r="GL55" i="1"/>
  <c r="GO55" i="1"/>
  <c r="GP55" i="1"/>
  <c r="GV55" i="1"/>
  <c r="HC55" i="1" s="1"/>
  <c r="GX55" i="1" s="1"/>
  <c r="C56" i="1"/>
  <c r="D56" i="1"/>
  <c r="R56" i="1"/>
  <c r="W56" i="1"/>
  <c r="AB56" i="1"/>
  <c r="AC56" i="1"/>
  <c r="AD56" i="1"/>
  <c r="CR56" i="1" s="1"/>
  <c r="Q56" i="1" s="1"/>
  <c r="AE56" i="1"/>
  <c r="CS56" i="1" s="1"/>
  <c r="AF56" i="1"/>
  <c r="AG56" i="1"/>
  <c r="CU56" i="1" s="1"/>
  <c r="T56" i="1" s="1"/>
  <c r="AH56" i="1"/>
  <c r="CV56" i="1" s="1"/>
  <c r="U56" i="1" s="1"/>
  <c r="AI56" i="1"/>
  <c r="AJ56" i="1"/>
  <c r="CX56" i="1" s="1"/>
  <c r="CQ56" i="1"/>
  <c r="P56" i="1" s="1"/>
  <c r="CT56" i="1"/>
  <c r="S56" i="1" s="1"/>
  <c r="CW56" i="1"/>
  <c r="V56" i="1" s="1"/>
  <c r="GL56" i="1"/>
  <c r="GO56" i="1"/>
  <c r="GP56" i="1"/>
  <c r="GV56" i="1"/>
  <c r="GX56" i="1"/>
  <c r="HC56" i="1"/>
  <c r="I57" i="1"/>
  <c r="O57" i="1"/>
  <c r="AB57" i="1"/>
  <c r="AC57" i="1"/>
  <c r="AD57" i="1"/>
  <c r="CR57" i="1" s="1"/>
  <c r="Q57" i="1" s="1"/>
  <c r="AE57" i="1"/>
  <c r="CS57" i="1" s="1"/>
  <c r="R57" i="1" s="1"/>
  <c r="AF57" i="1"/>
  <c r="AG57" i="1"/>
  <c r="CU57" i="1" s="1"/>
  <c r="T57" i="1" s="1"/>
  <c r="AH57" i="1"/>
  <c r="CV57" i="1" s="1"/>
  <c r="U57" i="1" s="1"/>
  <c r="AI57" i="1"/>
  <c r="AJ57" i="1"/>
  <c r="CX57" i="1" s="1"/>
  <c r="W57" i="1" s="1"/>
  <c r="CQ57" i="1"/>
  <c r="P57" i="1" s="1"/>
  <c r="CP57" i="1" s="1"/>
  <c r="CT57" i="1"/>
  <c r="S57" i="1" s="1"/>
  <c r="CW57" i="1"/>
  <c r="V57" i="1" s="1"/>
  <c r="GL57" i="1"/>
  <c r="GO57" i="1"/>
  <c r="GP57" i="1"/>
  <c r="GV57" i="1"/>
  <c r="GX57" i="1"/>
  <c r="HC57" i="1"/>
  <c r="I58" i="1"/>
  <c r="R58" i="1"/>
  <c r="AB58" i="1"/>
  <c r="AC58" i="1"/>
  <c r="AD58" i="1"/>
  <c r="CR58" i="1" s="1"/>
  <c r="Q58" i="1" s="1"/>
  <c r="AE58" i="1"/>
  <c r="AF58" i="1"/>
  <c r="AG58" i="1"/>
  <c r="CU58" i="1" s="1"/>
  <c r="T58" i="1" s="1"/>
  <c r="AH58" i="1"/>
  <c r="CV58" i="1" s="1"/>
  <c r="U58" i="1" s="1"/>
  <c r="AI58" i="1"/>
  <c r="AJ58" i="1"/>
  <c r="CX58" i="1" s="1"/>
  <c r="W58" i="1" s="1"/>
  <c r="CQ58" i="1"/>
  <c r="P58" i="1" s="1"/>
  <c r="CP58" i="1" s="1"/>
  <c r="O58" i="1" s="1"/>
  <c r="CS58" i="1"/>
  <c r="CT58" i="1"/>
  <c r="S58" i="1" s="1"/>
  <c r="CW58" i="1"/>
  <c r="V58" i="1" s="1"/>
  <c r="GL58" i="1"/>
  <c r="GO58" i="1"/>
  <c r="GP58" i="1"/>
  <c r="GV58" i="1"/>
  <c r="GX58" i="1"/>
  <c r="HC58" i="1"/>
  <c r="HG58" i="1"/>
  <c r="C59" i="1"/>
  <c r="D59" i="1"/>
  <c r="P59" i="1"/>
  <c r="U59" i="1"/>
  <c r="AC59" i="1"/>
  <c r="AE59" i="1"/>
  <c r="AF59" i="1"/>
  <c r="CT59" i="1" s="1"/>
  <c r="S59" i="1" s="1"/>
  <c r="AG59" i="1"/>
  <c r="AH59" i="1"/>
  <c r="CV59" i="1" s="1"/>
  <c r="AI59" i="1"/>
  <c r="AJ59" i="1"/>
  <c r="CX59" i="1" s="1"/>
  <c r="W59" i="1" s="1"/>
  <c r="CQ59" i="1"/>
  <c r="CU59" i="1"/>
  <c r="T59" i="1" s="1"/>
  <c r="CW59" i="1"/>
  <c r="V59" i="1" s="1"/>
  <c r="GL59" i="1"/>
  <c r="GO59" i="1"/>
  <c r="GP59" i="1"/>
  <c r="GV59" i="1"/>
  <c r="HC59" i="1"/>
  <c r="GX59" i="1" s="1"/>
  <c r="I60" i="1"/>
  <c r="P60" i="1"/>
  <c r="AC60" i="1"/>
  <c r="AE60" i="1"/>
  <c r="AF60" i="1"/>
  <c r="CT60" i="1" s="1"/>
  <c r="S60" i="1" s="1"/>
  <c r="AG60" i="1"/>
  <c r="AH60" i="1"/>
  <c r="CV60" i="1" s="1"/>
  <c r="U60" i="1" s="1"/>
  <c r="AI60" i="1"/>
  <c r="AJ60" i="1"/>
  <c r="CX60" i="1" s="1"/>
  <c r="W60" i="1" s="1"/>
  <c r="CQ60" i="1"/>
  <c r="CU60" i="1"/>
  <c r="T60" i="1" s="1"/>
  <c r="CW60" i="1"/>
  <c r="V60" i="1" s="1"/>
  <c r="GL60" i="1"/>
  <c r="GO60" i="1"/>
  <c r="GP60" i="1"/>
  <c r="GV60" i="1"/>
  <c r="HC60" i="1"/>
  <c r="GX60" i="1" s="1"/>
  <c r="HG60" i="1"/>
  <c r="C61" i="1"/>
  <c r="D61" i="1"/>
  <c r="V61" i="1"/>
  <c r="AC61" i="1"/>
  <c r="CQ61" i="1" s="1"/>
  <c r="P61" i="1" s="1"/>
  <c r="CP61" i="1" s="1"/>
  <c r="O61" i="1" s="1"/>
  <c r="AD61" i="1"/>
  <c r="CR61" i="1" s="1"/>
  <c r="Q61" i="1" s="1"/>
  <c r="AE61" i="1"/>
  <c r="AF61" i="1"/>
  <c r="CT61" i="1" s="1"/>
  <c r="S61" i="1" s="1"/>
  <c r="AG61" i="1"/>
  <c r="AH61" i="1"/>
  <c r="CV61" i="1" s="1"/>
  <c r="U61" i="1" s="1"/>
  <c r="AI61" i="1"/>
  <c r="AJ61" i="1"/>
  <c r="CS61" i="1"/>
  <c r="R61" i="1" s="1"/>
  <c r="CU61" i="1"/>
  <c r="T61" i="1" s="1"/>
  <c r="CW61" i="1"/>
  <c r="CX61" i="1"/>
  <c r="W61" i="1" s="1"/>
  <c r="GL61" i="1"/>
  <c r="GO61" i="1"/>
  <c r="GP61" i="1"/>
  <c r="GV61" i="1"/>
  <c r="HC61" i="1" s="1"/>
  <c r="GX61" i="1" s="1"/>
  <c r="I62" i="1"/>
  <c r="V62" i="1" s="1"/>
  <c r="S62" i="1"/>
  <c r="CZ62" i="1" s="1"/>
  <c r="Y62" i="1" s="1"/>
  <c r="T62" i="1"/>
  <c r="AC62" i="1"/>
  <c r="AB62" i="1" s="1"/>
  <c r="AD62" i="1"/>
  <c r="CR62" i="1" s="1"/>
  <c r="AE62" i="1"/>
  <c r="AF62" i="1"/>
  <c r="CT62" i="1" s="1"/>
  <c r="AG62" i="1"/>
  <c r="AH62" i="1"/>
  <c r="CV62" i="1" s="1"/>
  <c r="U62" i="1" s="1"/>
  <c r="AI62" i="1"/>
  <c r="AJ62" i="1"/>
  <c r="CS62" i="1"/>
  <c r="R62" i="1" s="1"/>
  <c r="CU62" i="1"/>
  <c r="CW62" i="1"/>
  <c r="CX62" i="1"/>
  <c r="W62" i="1" s="1"/>
  <c r="GL62" i="1"/>
  <c r="GO62" i="1"/>
  <c r="GP62" i="1"/>
  <c r="GV62" i="1"/>
  <c r="HC62" i="1" s="1"/>
  <c r="GX62" i="1"/>
  <c r="HG62" i="1"/>
  <c r="C63" i="1"/>
  <c r="D63" i="1"/>
  <c r="Q63" i="1"/>
  <c r="R63" i="1"/>
  <c r="AB63" i="1"/>
  <c r="AC63" i="1"/>
  <c r="AD63" i="1"/>
  <c r="CR63" i="1" s="1"/>
  <c r="AE63" i="1"/>
  <c r="AF63" i="1"/>
  <c r="CT63" i="1" s="1"/>
  <c r="S63" i="1" s="1"/>
  <c r="CY63" i="1" s="1"/>
  <c r="X63" i="1" s="1"/>
  <c r="AG63" i="1"/>
  <c r="AH63" i="1"/>
  <c r="AI63" i="1"/>
  <c r="CW63" i="1" s="1"/>
  <c r="V63" i="1" s="1"/>
  <c r="AJ63" i="1"/>
  <c r="CX63" i="1" s="1"/>
  <c r="W63" i="1" s="1"/>
  <c r="CQ63" i="1"/>
  <c r="P63" i="1" s="1"/>
  <c r="CS63" i="1"/>
  <c r="CU63" i="1"/>
  <c r="T63" i="1" s="1"/>
  <c r="CV63" i="1"/>
  <c r="U63" i="1" s="1"/>
  <c r="CZ63" i="1"/>
  <c r="Y63" i="1" s="1"/>
  <c r="GL63" i="1"/>
  <c r="GO63" i="1"/>
  <c r="GP63" i="1"/>
  <c r="GV63" i="1"/>
  <c r="GX63" i="1"/>
  <c r="HC63" i="1"/>
  <c r="I64" i="1"/>
  <c r="S64" i="1"/>
  <c r="AC64" i="1"/>
  <c r="CQ64" i="1" s="1"/>
  <c r="P64" i="1" s="1"/>
  <c r="CP64" i="1" s="1"/>
  <c r="O64" i="1" s="1"/>
  <c r="AD64" i="1"/>
  <c r="CR64" i="1" s="1"/>
  <c r="Q64" i="1" s="1"/>
  <c r="AE64" i="1"/>
  <c r="CS64" i="1" s="1"/>
  <c r="R64" i="1" s="1"/>
  <c r="AF64" i="1"/>
  <c r="AG64" i="1"/>
  <c r="AH64" i="1"/>
  <c r="CV64" i="1" s="1"/>
  <c r="U64" i="1" s="1"/>
  <c r="AI64" i="1"/>
  <c r="CW64" i="1" s="1"/>
  <c r="V64" i="1" s="1"/>
  <c r="AJ64" i="1"/>
  <c r="CT64" i="1"/>
  <c r="CU64" i="1"/>
  <c r="T64" i="1" s="1"/>
  <c r="CX64" i="1"/>
  <c r="W64" i="1" s="1"/>
  <c r="GL64" i="1"/>
  <c r="GO64" i="1"/>
  <c r="GP64" i="1"/>
  <c r="GV64" i="1"/>
  <c r="HC64" i="1" s="1"/>
  <c r="GX64" i="1" s="1"/>
  <c r="C66" i="1"/>
  <c r="D66" i="1"/>
  <c r="R66" i="1"/>
  <c r="AB66" i="1"/>
  <c r="AC66" i="1"/>
  <c r="CQ66" i="1" s="1"/>
  <c r="P66" i="1" s="1"/>
  <c r="CP66" i="1" s="1"/>
  <c r="O66" i="1" s="1"/>
  <c r="AD66" i="1"/>
  <c r="CR66" i="1" s="1"/>
  <c r="Q66" i="1" s="1"/>
  <c r="AE66" i="1"/>
  <c r="AF66" i="1"/>
  <c r="AG66" i="1"/>
  <c r="CU66" i="1" s="1"/>
  <c r="T66" i="1" s="1"/>
  <c r="AH66" i="1"/>
  <c r="CV66" i="1" s="1"/>
  <c r="U66" i="1" s="1"/>
  <c r="AI66" i="1"/>
  <c r="AJ66" i="1"/>
  <c r="CX66" i="1" s="1"/>
  <c r="W66" i="1" s="1"/>
  <c r="CS66" i="1"/>
  <c r="CT66" i="1"/>
  <c r="S66" i="1" s="1"/>
  <c r="CW66" i="1"/>
  <c r="V66" i="1" s="1"/>
  <c r="GL66" i="1"/>
  <c r="GO66" i="1"/>
  <c r="GP66" i="1"/>
  <c r="GV66" i="1"/>
  <c r="HC66" i="1" s="1"/>
  <c r="GX66" i="1" s="1"/>
  <c r="I67" i="1"/>
  <c r="R67" i="1"/>
  <c r="AB67" i="1"/>
  <c r="AC67" i="1"/>
  <c r="CQ67" i="1" s="1"/>
  <c r="P67" i="1" s="1"/>
  <c r="AD67" i="1"/>
  <c r="CR67" i="1" s="1"/>
  <c r="Q67" i="1" s="1"/>
  <c r="AE67" i="1"/>
  <c r="AF67" i="1"/>
  <c r="AG67" i="1"/>
  <c r="CU67" i="1" s="1"/>
  <c r="T67" i="1" s="1"/>
  <c r="AH67" i="1"/>
  <c r="CV67" i="1" s="1"/>
  <c r="U67" i="1" s="1"/>
  <c r="AI67" i="1"/>
  <c r="AJ67" i="1"/>
  <c r="CX67" i="1" s="1"/>
  <c r="W67" i="1" s="1"/>
  <c r="CS67" i="1"/>
  <c r="CT67" i="1"/>
  <c r="S67" i="1" s="1"/>
  <c r="CW67" i="1"/>
  <c r="V67" i="1" s="1"/>
  <c r="GL67" i="1"/>
  <c r="GO67" i="1"/>
  <c r="GP67" i="1"/>
  <c r="GV67" i="1"/>
  <c r="HC67" i="1" s="1"/>
  <c r="GX67" i="1" s="1"/>
  <c r="I68" i="1"/>
  <c r="R68" i="1"/>
  <c r="AB68" i="1"/>
  <c r="AC68" i="1"/>
  <c r="CQ68" i="1" s="1"/>
  <c r="P68" i="1" s="1"/>
  <c r="AD68" i="1"/>
  <c r="CR68" i="1" s="1"/>
  <c r="Q68" i="1" s="1"/>
  <c r="AE68" i="1"/>
  <c r="AF68" i="1"/>
  <c r="AG68" i="1"/>
  <c r="CU68" i="1" s="1"/>
  <c r="T68" i="1" s="1"/>
  <c r="AH68" i="1"/>
  <c r="CV68" i="1" s="1"/>
  <c r="U68" i="1" s="1"/>
  <c r="AI68" i="1"/>
  <c r="AJ68" i="1"/>
  <c r="CX68" i="1" s="1"/>
  <c r="W68" i="1" s="1"/>
  <c r="CS68" i="1"/>
  <c r="CT68" i="1"/>
  <c r="S68" i="1" s="1"/>
  <c r="CW68" i="1"/>
  <c r="V68" i="1" s="1"/>
  <c r="GL68" i="1"/>
  <c r="GO68" i="1"/>
  <c r="GP68" i="1"/>
  <c r="GV68" i="1"/>
  <c r="HC68" i="1" s="1"/>
  <c r="GX68" i="1" s="1"/>
  <c r="C69" i="1"/>
  <c r="D69" i="1"/>
  <c r="AC69" i="1"/>
  <c r="CQ69" i="1" s="1"/>
  <c r="P69" i="1" s="1"/>
  <c r="AE69" i="1"/>
  <c r="AD69" i="1" s="1"/>
  <c r="AF69" i="1"/>
  <c r="CT69" i="1" s="1"/>
  <c r="S69" i="1" s="1"/>
  <c r="AG69" i="1"/>
  <c r="CU69" i="1" s="1"/>
  <c r="T69" i="1" s="1"/>
  <c r="AH69" i="1"/>
  <c r="AI69" i="1"/>
  <c r="CW69" i="1" s="1"/>
  <c r="V69" i="1" s="1"/>
  <c r="AJ69" i="1"/>
  <c r="CX69" i="1" s="1"/>
  <c r="W69" i="1" s="1"/>
  <c r="CS69" i="1"/>
  <c r="R69" i="1" s="1"/>
  <c r="CV69" i="1"/>
  <c r="U69" i="1" s="1"/>
  <c r="GL69" i="1"/>
  <c r="GO69" i="1"/>
  <c r="GP69" i="1"/>
  <c r="GV69" i="1"/>
  <c r="HC69" i="1"/>
  <c r="GX69" i="1" s="1"/>
  <c r="I70" i="1"/>
  <c r="AC70" i="1"/>
  <c r="CQ70" i="1" s="1"/>
  <c r="P70" i="1" s="1"/>
  <c r="AE70" i="1"/>
  <c r="AD70" i="1" s="1"/>
  <c r="AF70" i="1"/>
  <c r="CT70" i="1" s="1"/>
  <c r="S70" i="1" s="1"/>
  <c r="AG70" i="1"/>
  <c r="CU70" i="1" s="1"/>
  <c r="T70" i="1" s="1"/>
  <c r="AH70" i="1"/>
  <c r="AI70" i="1"/>
  <c r="CW70" i="1" s="1"/>
  <c r="V70" i="1" s="1"/>
  <c r="AJ70" i="1"/>
  <c r="CX70" i="1" s="1"/>
  <c r="W70" i="1" s="1"/>
  <c r="CS70" i="1"/>
  <c r="R70" i="1" s="1"/>
  <c r="CV70" i="1"/>
  <c r="U70" i="1" s="1"/>
  <c r="GL70" i="1"/>
  <c r="GO70" i="1"/>
  <c r="GP70" i="1"/>
  <c r="GV70" i="1"/>
  <c r="HC70" i="1"/>
  <c r="GX70" i="1" s="1"/>
  <c r="I71" i="1"/>
  <c r="AC71" i="1"/>
  <c r="CQ71" i="1" s="1"/>
  <c r="P71" i="1" s="1"/>
  <c r="AE71" i="1"/>
  <c r="AD71" i="1" s="1"/>
  <c r="AF71" i="1"/>
  <c r="CT71" i="1" s="1"/>
  <c r="S71" i="1" s="1"/>
  <c r="AG71" i="1"/>
  <c r="CU71" i="1" s="1"/>
  <c r="T71" i="1" s="1"/>
  <c r="AH71" i="1"/>
  <c r="AI71" i="1"/>
  <c r="CW71" i="1" s="1"/>
  <c r="V71" i="1" s="1"/>
  <c r="AJ71" i="1"/>
  <c r="CX71" i="1" s="1"/>
  <c r="W71" i="1" s="1"/>
  <c r="CS71" i="1"/>
  <c r="R71" i="1" s="1"/>
  <c r="CV71" i="1"/>
  <c r="U71" i="1" s="1"/>
  <c r="GL71" i="1"/>
  <c r="GO71" i="1"/>
  <c r="GP71" i="1"/>
  <c r="GV71" i="1"/>
  <c r="HC71" i="1"/>
  <c r="GX71" i="1" s="1"/>
  <c r="HG71" i="1"/>
  <c r="C72" i="1"/>
  <c r="D72" i="1"/>
  <c r="W72" i="1"/>
  <c r="AC72" i="1"/>
  <c r="AB72" i="1" s="1"/>
  <c r="AD72" i="1"/>
  <c r="CR72" i="1" s="1"/>
  <c r="Q72" i="1" s="1"/>
  <c r="AE72" i="1"/>
  <c r="CS72" i="1" s="1"/>
  <c r="R72" i="1" s="1"/>
  <c r="AF72" i="1"/>
  <c r="AG72" i="1"/>
  <c r="CU72" i="1" s="1"/>
  <c r="T72" i="1" s="1"/>
  <c r="AH72" i="1"/>
  <c r="CV72" i="1" s="1"/>
  <c r="U72" i="1" s="1"/>
  <c r="AI72" i="1"/>
  <c r="CW72" i="1" s="1"/>
  <c r="V72" i="1" s="1"/>
  <c r="AJ72" i="1"/>
  <c r="CQ72" i="1"/>
  <c r="P72" i="1" s="1"/>
  <c r="CP72" i="1" s="1"/>
  <c r="O72" i="1" s="1"/>
  <c r="CT72" i="1"/>
  <c r="S72" i="1" s="1"/>
  <c r="CX72" i="1"/>
  <c r="GL72" i="1"/>
  <c r="GO72" i="1"/>
  <c r="GP72" i="1"/>
  <c r="GV72" i="1"/>
  <c r="HC72" i="1" s="1"/>
  <c r="GX72" i="1" s="1"/>
  <c r="I73" i="1"/>
  <c r="W73" i="1"/>
  <c r="AC73" i="1"/>
  <c r="AB73" i="1" s="1"/>
  <c r="AD73" i="1"/>
  <c r="CR73" i="1" s="1"/>
  <c r="Q73" i="1" s="1"/>
  <c r="AE73" i="1"/>
  <c r="CS73" i="1" s="1"/>
  <c r="R73" i="1" s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Q73" i="1"/>
  <c r="P73" i="1" s="1"/>
  <c r="CP73" i="1" s="1"/>
  <c r="O73" i="1" s="1"/>
  <c r="CT73" i="1"/>
  <c r="S73" i="1" s="1"/>
  <c r="CX73" i="1"/>
  <c r="GL73" i="1"/>
  <c r="GO73" i="1"/>
  <c r="GP73" i="1"/>
  <c r="GV73" i="1"/>
  <c r="HC73" i="1" s="1"/>
  <c r="GX73" i="1" s="1"/>
  <c r="C74" i="1"/>
  <c r="D74" i="1"/>
  <c r="U74" i="1"/>
  <c r="AC74" i="1"/>
  <c r="CQ74" i="1" s="1"/>
  <c r="P74" i="1" s="1"/>
  <c r="AE74" i="1"/>
  <c r="CS74" i="1" s="1"/>
  <c r="R74" i="1" s="1"/>
  <c r="AF74" i="1"/>
  <c r="CT74" i="1" s="1"/>
  <c r="S74" i="1" s="1"/>
  <c r="AG74" i="1"/>
  <c r="CU74" i="1" s="1"/>
  <c r="T74" i="1" s="1"/>
  <c r="AH74" i="1"/>
  <c r="AI74" i="1"/>
  <c r="AJ74" i="1"/>
  <c r="CX74" i="1" s="1"/>
  <c r="W74" i="1" s="1"/>
  <c r="CV74" i="1"/>
  <c r="CW74" i="1"/>
  <c r="V74" i="1" s="1"/>
  <c r="GL74" i="1"/>
  <c r="GO74" i="1"/>
  <c r="GP74" i="1"/>
  <c r="GV74" i="1"/>
  <c r="HC74" i="1"/>
  <c r="GX74" i="1" s="1"/>
  <c r="I75" i="1"/>
  <c r="U75" i="1"/>
  <c r="AC75" i="1"/>
  <c r="CQ75" i="1" s="1"/>
  <c r="P75" i="1" s="1"/>
  <c r="AE75" i="1"/>
  <c r="CS75" i="1" s="1"/>
  <c r="R75" i="1" s="1"/>
  <c r="AF75" i="1"/>
  <c r="CT75" i="1" s="1"/>
  <c r="S75" i="1" s="1"/>
  <c r="AG75" i="1"/>
  <c r="CU75" i="1" s="1"/>
  <c r="T75" i="1" s="1"/>
  <c r="AH75" i="1"/>
  <c r="AI75" i="1"/>
  <c r="AJ75" i="1"/>
  <c r="CX75" i="1" s="1"/>
  <c r="W75" i="1" s="1"/>
  <c r="CV75" i="1"/>
  <c r="CW75" i="1"/>
  <c r="V75" i="1" s="1"/>
  <c r="GL75" i="1"/>
  <c r="GO75" i="1"/>
  <c r="GP75" i="1"/>
  <c r="GV75" i="1"/>
  <c r="HC75" i="1"/>
  <c r="GX75" i="1" s="1"/>
  <c r="HG75" i="1"/>
  <c r="C76" i="1"/>
  <c r="D76" i="1"/>
  <c r="S76" i="1"/>
  <c r="AC76" i="1"/>
  <c r="CQ76" i="1" s="1"/>
  <c r="P76" i="1" s="1"/>
  <c r="AD76" i="1"/>
  <c r="CR76" i="1" s="1"/>
  <c r="Q76" i="1" s="1"/>
  <c r="AE76" i="1"/>
  <c r="CS76" i="1" s="1"/>
  <c r="R76" i="1" s="1"/>
  <c r="AF76" i="1"/>
  <c r="AG76" i="1"/>
  <c r="AH76" i="1"/>
  <c r="CV76" i="1" s="1"/>
  <c r="U76" i="1" s="1"/>
  <c r="AI76" i="1"/>
  <c r="CW76" i="1" s="1"/>
  <c r="V76" i="1" s="1"/>
  <c r="AJ76" i="1"/>
  <c r="CT76" i="1"/>
  <c r="CU76" i="1"/>
  <c r="T76" i="1" s="1"/>
  <c r="CX76" i="1"/>
  <c r="W76" i="1" s="1"/>
  <c r="GL76" i="1"/>
  <c r="GO76" i="1"/>
  <c r="GP76" i="1"/>
  <c r="GV76" i="1"/>
  <c r="HC76" i="1" s="1"/>
  <c r="GX76" i="1" s="1"/>
  <c r="I77" i="1"/>
  <c r="S77" i="1"/>
  <c r="AC77" i="1"/>
  <c r="CQ77" i="1" s="1"/>
  <c r="P77" i="1" s="1"/>
  <c r="CP77" i="1" s="1"/>
  <c r="O77" i="1" s="1"/>
  <c r="AD77" i="1"/>
  <c r="CR77" i="1" s="1"/>
  <c r="Q77" i="1" s="1"/>
  <c r="AE77" i="1"/>
  <c r="AF77" i="1"/>
  <c r="AG77" i="1"/>
  <c r="AH77" i="1"/>
  <c r="CV77" i="1" s="1"/>
  <c r="U77" i="1" s="1"/>
  <c r="AI77" i="1"/>
  <c r="CW77" i="1" s="1"/>
  <c r="V77" i="1" s="1"/>
  <c r="AJ77" i="1"/>
  <c r="CS77" i="1"/>
  <c r="R77" i="1" s="1"/>
  <c r="CT77" i="1"/>
  <c r="CU77" i="1"/>
  <c r="T77" i="1" s="1"/>
  <c r="CX77" i="1"/>
  <c r="W77" i="1" s="1"/>
  <c r="GL77" i="1"/>
  <c r="GO77" i="1"/>
  <c r="GP77" i="1"/>
  <c r="GV77" i="1"/>
  <c r="HC77" i="1" s="1"/>
  <c r="GX77" i="1" s="1"/>
  <c r="C79" i="1"/>
  <c r="D79" i="1"/>
  <c r="R79" i="1"/>
  <c r="AC79" i="1"/>
  <c r="CQ79" i="1" s="1"/>
  <c r="P79" i="1" s="1"/>
  <c r="AE79" i="1"/>
  <c r="AD79" i="1" s="1"/>
  <c r="AF79" i="1"/>
  <c r="AG79" i="1"/>
  <c r="CU79" i="1" s="1"/>
  <c r="T79" i="1" s="1"/>
  <c r="AH79" i="1"/>
  <c r="CV79" i="1" s="1"/>
  <c r="U79" i="1" s="1"/>
  <c r="AI79" i="1"/>
  <c r="AJ79" i="1"/>
  <c r="CX79" i="1" s="1"/>
  <c r="W79" i="1" s="1"/>
  <c r="CS79" i="1"/>
  <c r="CT79" i="1"/>
  <c r="S79" i="1" s="1"/>
  <c r="CW79" i="1"/>
  <c r="V79" i="1" s="1"/>
  <c r="GL79" i="1"/>
  <c r="GO79" i="1"/>
  <c r="GP79" i="1"/>
  <c r="GV79" i="1"/>
  <c r="HC79" i="1" s="1"/>
  <c r="GX79" i="1" s="1"/>
  <c r="I80" i="1"/>
  <c r="U80" i="1" s="1"/>
  <c r="R80" i="1"/>
  <c r="AC80" i="1"/>
  <c r="CQ80" i="1" s="1"/>
  <c r="P80" i="1" s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S80" i="1"/>
  <c r="CT80" i="1"/>
  <c r="S80" i="1" s="1"/>
  <c r="CV80" i="1"/>
  <c r="CW80" i="1"/>
  <c r="V80" i="1" s="1"/>
  <c r="GL80" i="1"/>
  <c r="GO80" i="1"/>
  <c r="GP80" i="1"/>
  <c r="GV80" i="1"/>
  <c r="HC80" i="1" s="1"/>
  <c r="GX80" i="1" s="1"/>
  <c r="I81" i="1"/>
  <c r="R81" i="1"/>
  <c r="AC81" i="1"/>
  <c r="CQ81" i="1" s="1"/>
  <c r="P81" i="1" s="1"/>
  <c r="AE81" i="1"/>
  <c r="AD81" i="1" s="1"/>
  <c r="AF81" i="1"/>
  <c r="AG81" i="1"/>
  <c r="CU81" i="1" s="1"/>
  <c r="T81" i="1" s="1"/>
  <c r="AH81" i="1"/>
  <c r="AI81" i="1"/>
  <c r="AJ81" i="1"/>
  <c r="CX81" i="1" s="1"/>
  <c r="W81" i="1" s="1"/>
  <c r="CS81" i="1"/>
  <c r="CT81" i="1"/>
  <c r="S81" i="1" s="1"/>
  <c r="CV81" i="1"/>
  <c r="U81" i="1" s="1"/>
  <c r="CW81" i="1"/>
  <c r="V81" i="1" s="1"/>
  <c r="GL81" i="1"/>
  <c r="GO81" i="1"/>
  <c r="GP81" i="1"/>
  <c r="GV81" i="1"/>
  <c r="HC81" i="1" s="1"/>
  <c r="GX81" i="1" s="1"/>
  <c r="HG81" i="1"/>
  <c r="C82" i="1"/>
  <c r="D82" i="1"/>
  <c r="P82" i="1"/>
  <c r="AC82" i="1"/>
  <c r="AE82" i="1"/>
  <c r="AF82" i="1"/>
  <c r="CT82" i="1" s="1"/>
  <c r="S82" i="1" s="1"/>
  <c r="AG82" i="1"/>
  <c r="AH82" i="1"/>
  <c r="CV82" i="1" s="1"/>
  <c r="U82" i="1" s="1"/>
  <c r="AI82" i="1"/>
  <c r="CW82" i="1" s="1"/>
  <c r="V82" i="1" s="1"/>
  <c r="AJ82" i="1"/>
  <c r="CQ82" i="1"/>
  <c r="CU82" i="1"/>
  <c r="T82" i="1" s="1"/>
  <c r="CX82" i="1"/>
  <c r="W82" i="1" s="1"/>
  <c r="GL82" i="1"/>
  <c r="GO82" i="1"/>
  <c r="GP82" i="1"/>
  <c r="GV82" i="1"/>
  <c r="HC82" i="1"/>
  <c r="GX82" i="1" s="1"/>
  <c r="I83" i="1"/>
  <c r="P83" i="1"/>
  <c r="AC83" i="1"/>
  <c r="AE83" i="1"/>
  <c r="AF83" i="1"/>
  <c r="CT83" i="1" s="1"/>
  <c r="S83" i="1" s="1"/>
  <c r="AG83" i="1"/>
  <c r="AH83" i="1"/>
  <c r="CV83" i="1" s="1"/>
  <c r="U83" i="1" s="1"/>
  <c r="AI83" i="1"/>
  <c r="CW83" i="1" s="1"/>
  <c r="V83" i="1" s="1"/>
  <c r="AJ83" i="1"/>
  <c r="CQ83" i="1"/>
  <c r="CU83" i="1"/>
  <c r="T83" i="1" s="1"/>
  <c r="CX83" i="1"/>
  <c r="W83" i="1" s="1"/>
  <c r="GL83" i="1"/>
  <c r="GO83" i="1"/>
  <c r="GP83" i="1"/>
  <c r="GV83" i="1"/>
  <c r="HC83" i="1"/>
  <c r="GX83" i="1" s="1"/>
  <c r="HG83" i="1"/>
  <c r="B85" i="1"/>
  <c r="B22" i="1" s="1"/>
  <c r="C85" i="1"/>
  <c r="C22" i="1" s="1"/>
  <c r="D85" i="1"/>
  <c r="D22" i="1" s="1"/>
  <c r="F85" i="1"/>
  <c r="F22" i="1" s="1"/>
  <c r="G85" i="1"/>
  <c r="G22" i="1" s="1"/>
  <c r="AO85" i="1"/>
  <c r="AO22" i="1" s="1"/>
  <c r="BX85" i="1"/>
  <c r="BX22" i="1" s="1"/>
  <c r="BY85" i="1"/>
  <c r="BZ85" i="1"/>
  <c r="CI85" i="1" s="1"/>
  <c r="CC85" i="1"/>
  <c r="CC22" i="1" s="1"/>
  <c r="CD85" i="1"/>
  <c r="CD22" i="1" s="1"/>
  <c r="CK85" i="1"/>
  <c r="CK22" i="1" s="1"/>
  <c r="CL85" i="1"/>
  <c r="CL22" i="1" s="1"/>
  <c r="CM85" i="1"/>
  <c r="CM22" i="1" s="1"/>
  <c r="B115" i="1"/>
  <c r="B18" i="1" s="1"/>
  <c r="C115" i="1"/>
  <c r="C18" i="1" s="1"/>
  <c r="D115" i="1"/>
  <c r="D18" i="1" s="1"/>
  <c r="F115" i="1"/>
  <c r="F18" i="1" s="1"/>
  <c r="G115" i="1"/>
  <c r="G18" i="1" s="1"/>
  <c r="F12" i="6"/>
  <c r="G12" i="6"/>
  <c r="CI22" i="1" l="1"/>
  <c r="AZ85" i="1"/>
  <c r="BB85" i="1"/>
  <c r="CY81" i="1"/>
  <c r="X81" i="1" s="1"/>
  <c r="CZ81" i="1"/>
  <c r="Y81" i="1" s="1"/>
  <c r="AB80" i="1"/>
  <c r="CR80" i="1"/>
  <c r="Q80" i="1" s="1"/>
  <c r="AB79" i="1"/>
  <c r="CR79" i="1"/>
  <c r="Q79" i="1" s="1"/>
  <c r="CY73" i="1"/>
  <c r="X73" i="1" s="1"/>
  <c r="CZ73" i="1"/>
  <c r="Y73" i="1" s="1"/>
  <c r="GM73" i="1" s="1"/>
  <c r="GN73" i="1" s="1"/>
  <c r="CY69" i="1"/>
  <c r="X69" i="1" s="1"/>
  <c r="CZ69" i="1"/>
  <c r="Y69" i="1" s="1"/>
  <c r="AB81" i="1"/>
  <c r="CR81" i="1"/>
  <c r="Q81" i="1" s="1"/>
  <c r="CP81" i="1" s="1"/>
  <c r="O81" i="1" s="1"/>
  <c r="GM81" i="1" s="1"/>
  <c r="GN81" i="1" s="1"/>
  <c r="AO115" i="1"/>
  <c r="CY80" i="1"/>
  <c r="X80" i="1" s="1"/>
  <c r="CZ80" i="1"/>
  <c r="Y80" i="1" s="1"/>
  <c r="CP80" i="1"/>
  <c r="O80" i="1" s="1"/>
  <c r="GM80" i="1" s="1"/>
  <c r="GN80" i="1" s="1"/>
  <c r="CY79" i="1"/>
  <c r="X79" i="1" s="1"/>
  <c r="CZ79" i="1"/>
  <c r="Y79" i="1" s="1"/>
  <c r="CP79" i="1"/>
  <c r="O79" i="1" s="1"/>
  <c r="GM79" i="1" s="1"/>
  <c r="GN79" i="1" s="1"/>
  <c r="CY72" i="1"/>
  <c r="X72" i="1" s="1"/>
  <c r="CZ72" i="1"/>
  <c r="Y72" i="1" s="1"/>
  <c r="CY70" i="1"/>
  <c r="X70" i="1" s="1"/>
  <c r="CZ70" i="1"/>
  <c r="Y70" i="1" s="1"/>
  <c r="AB69" i="1"/>
  <c r="CR69" i="1"/>
  <c r="Q69" i="1" s="1"/>
  <c r="BZ22" i="1"/>
  <c r="AQ85" i="1"/>
  <c r="CY82" i="1"/>
  <c r="X82" i="1" s="1"/>
  <c r="CP69" i="1"/>
  <c r="O69" i="1" s="1"/>
  <c r="GM69" i="1" s="1"/>
  <c r="GN69" i="1" s="1"/>
  <c r="AB70" i="1"/>
  <c r="CR70" i="1"/>
  <c r="Q70" i="1" s="1"/>
  <c r="CG85" i="1"/>
  <c r="BY22" i="1"/>
  <c r="AP85" i="1"/>
  <c r="AD82" i="1"/>
  <c r="CR82" i="1" s="1"/>
  <c r="Q82" i="1" s="1"/>
  <c r="CP82" i="1" s="1"/>
  <c r="O82" i="1" s="1"/>
  <c r="GM82" i="1" s="1"/>
  <c r="GN82" i="1" s="1"/>
  <c r="CS82" i="1"/>
  <c r="R82" i="1" s="1"/>
  <c r="CZ82" i="1" s="1"/>
  <c r="Y82" i="1" s="1"/>
  <c r="AB71" i="1"/>
  <c r="CR71" i="1"/>
  <c r="Q71" i="1" s="1"/>
  <c r="CP70" i="1"/>
  <c r="O70" i="1" s="1"/>
  <c r="CP68" i="1"/>
  <c r="O68" i="1" s="1"/>
  <c r="CY64" i="1"/>
  <c r="X64" i="1" s="1"/>
  <c r="GM64" i="1" s="1"/>
  <c r="GN64" i="1" s="1"/>
  <c r="CY68" i="1"/>
  <c r="X68" i="1" s="1"/>
  <c r="CZ68" i="1"/>
  <c r="Y68" i="1" s="1"/>
  <c r="AU85" i="1"/>
  <c r="CY83" i="1"/>
  <c r="X83" i="1" s="1"/>
  <c r="CP71" i="1"/>
  <c r="O71" i="1" s="1"/>
  <c r="CY67" i="1"/>
  <c r="X67" i="1" s="1"/>
  <c r="CZ67" i="1"/>
  <c r="Y67" i="1" s="1"/>
  <c r="F89" i="1"/>
  <c r="GM72" i="1"/>
  <c r="GN72" i="1" s="1"/>
  <c r="CY71" i="1"/>
  <c r="X71" i="1" s="1"/>
  <c r="CZ71" i="1"/>
  <c r="Y71" i="1" s="1"/>
  <c r="BD85" i="1"/>
  <c r="AT85" i="1"/>
  <c r="AD83" i="1"/>
  <c r="CR83" i="1" s="1"/>
  <c r="Q83" i="1" s="1"/>
  <c r="CP83" i="1" s="1"/>
  <c r="O83" i="1" s="1"/>
  <c r="CS83" i="1"/>
  <c r="R83" i="1" s="1"/>
  <c r="CZ83" i="1" s="1"/>
  <c r="Y83" i="1" s="1"/>
  <c r="CY77" i="1"/>
  <c r="X77" i="1" s="1"/>
  <c r="CP76" i="1"/>
  <c r="O76" i="1" s="1"/>
  <c r="CZ75" i="1"/>
  <c r="Y75" i="1" s="1"/>
  <c r="CY75" i="1"/>
  <c r="X75" i="1" s="1"/>
  <c r="CZ74" i="1"/>
  <c r="Y74" i="1" s="1"/>
  <c r="CY74" i="1"/>
  <c r="X74" i="1" s="1"/>
  <c r="CP67" i="1"/>
  <c r="O67" i="1" s="1"/>
  <c r="GM67" i="1" s="1"/>
  <c r="GN67" i="1" s="1"/>
  <c r="BC85" i="1"/>
  <c r="CY76" i="1"/>
  <c r="X76" i="1" s="1"/>
  <c r="CY66" i="1"/>
  <c r="X66" i="1" s="1"/>
  <c r="GM66" i="1" s="1"/>
  <c r="GN66" i="1" s="1"/>
  <c r="CZ66" i="1"/>
  <c r="Y66" i="1" s="1"/>
  <c r="CZ61" i="1"/>
  <c r="Y61" i="1" s="1"/>
  <c r="CY61" i="1"/>
  <c r="X61" i="1" s="1"/>
  <c r="GM61" i="1" s="1"/>
  <c r="GN61" i="1" s="1"/>
  <c r="AB77" i="1"/>
  <c r="AB76" i="1"/>
  <c r="AD75" i="1"/>
  <c r="AD74" i="1"/>
  <c r="HG73" i="1"/>
  <c r="AB64" i="1"/>
  <c r="AD59" i="1"/>
  <c r="CS59" i="1"/>
  <c r="R59" i="1" s="1"/>
  <c r="CZ59" i="1" s="1"/>
  <c r="Y59" i="1" s="1"/>
  <c r="CY58" i="1"/>
  <c r="X58" i="1" s="1"/>
  <c r="GM58" i="1" s="1"/>
  <c r="GN58" i="1" s="1"/>
  <c r="CZ58" i="1"/>
  <c r="Y58" i="1" s="1"/>
  <c r="CY57" i="1"/>
  <c r="X57" i="1" s="1"/>
  <c r="GM57" i="1" s="1"/>
  <c r="GN57" i="1" s="1"/>
  <c r="CZ57" i="1"/>
  <c r="Y57" i="1" s="1"/>
  <c r="CP56" i="1"/>
  <c r="O56" i="1" s="1"/>
  <c r="CQ54" i="1"/>
  <c r="P54" i="1" s="1"/>
  <c r="CP54" i="1" s="1"/>
  <c r="O54" i="1" s="1"/>
  <c r="AB54" i="1"/>
  <c r="CR52" i="1"/>
  <c r="Q52" i="1" s="1"/>
  <c r="CP52" i="1" s="1"/>
  <c r="O52" i="1" s="1"/>
  <c r="GM52" i="1" s="1"/>
  <c r="GN52" i="1" s="1"/>
  <c r="AB52" i="1"/>
  <c r="CZ50" i="1"/>
  <c r="Y50" i="1" s="1"/>
  <c r="CP63" i="1"/>
  <c r="O63" i="1" s="1"/>
  <c r="GM63" i="1" s="1"/>
  <c r="GN63" i="1" s="1"/>
  <c r="CY62" i="1"/>
  <c r="X62" i="1" s="1"/>
  <c r="CY60" i="1"/>
  <c r="X60" i="1" s="1"/>
  <c r="CS47" i="1"/>
  <c r="R47" i="1" s="1"/>
  <c r="CZ47" i="1" s="1"/>
  <c r="Y47" i="1" s="1"/>
  <c r="AD47" i="1"/>
  <c r="CR43" i="1"/>
  <c r="Q43" i="1" s="1"/>
  <c r="AB43" i="1"/>
  <c r="CZ42" i="1"/>
  <c r="Y42" i="1" s="1"/>
  <c r="AB61" i="1"/>
  <c r="AD60" i="1"/>
  <c r="CS60" i="1"/>
  <c r="R60" i="1" s="1"/>
  <c r="CZ60" i="1" s="1"/>
  <c r="Y60" i="1" s="1"/>
  <c r="CR50" i="1"/>
  <c r="Q50" i="1" s="1"/>
  <c r="AB50" i="1"/>
  <c r="CS45" i="1"/>
  <c r="R45" i="1" s="1"/>
  <c r="CZ45" i="1" s="1"/>
  <c r="Y45" i="1" s="1"/>
  <c r="AD45" i="1"/>
  <c r="CY38" i="1"/>
  <c r="X38" i="1" s="1"/>
  <c r="CZ38" i="1"/>
  <c r="Y38" i="1" s="1"/>
  <c r="CQ53" i="1"/>
  <c r="P53" i="1" s="1"/>
  <c r="CP53" i="1" s="1"/>
  <c r="O53" i="1" s="1"/>
  <c r="AB53" i="1"/>
  <c r="CP50" i="1"/>
  <c r="O50" i="1" s="1"/>
  <c r="GM50" i="1" s="1"/>
  <c r="GN50" i="1" s="1"/>
  <c r="CY45" i="1"/>
  <c r="X45" i="1" s="1"/>
  <c r="CR48" i="1"/>
  <c r="Q48" i="1" s="1"/>
  <c r="AB48" i="1"/>
  <c r="CZ77" i="1"/>
  <c r="Y77" i="1" s="1"/>
  <c r="GM77" i="1" s="1"/>
  <c r="GN77" i="1" s="1"/>
  <c r="CZ76" i="1"/>
  <c r="Y76" i="1" s="1"/>
  <c r="CZ64" i="1"/>
  <c r="Y64" i="1" s="1"/>
  <c r="CQ55" i="1"/>
  <c r="P55" i="1" s="1"/>
  <c r="CP55" i="1" s="1"/>
  <c r="O55" i="1" s="1"/>
  <c r="AB55" i="1"/>
  <c r="CR51" i="1"/>
  <c r="Q51" i="1" s="1"/>
  <c r="AB51" i="1"/>
  <c r="CZ49" i="1"/>
  <c r="Y49" i="1" s="1"/>
  <c r="CP48" i="1"/>
  <c r="O48" i="1" s="1"/>
  <c r="GM48" i="1" s="1"/>
  <c r="GN48" i="1" s="1"/>
  <c r="CY47" i="1"/>
  <c r="X47" i="1" s="1"/>
  <c r="CQ62" i="1"/>
  <c r="P62" i="1" s="1"/>
  <c r="CP62" i="1" s="1"/>
  <c r="O62" i="1" s="1"/>
  <c r="GM62" i="1" s="1"/>
  <c r="GN62" i="1" s="1"/>
  <c r="Q62" i="1"/>
  <c r="CP51" i="1"/>
  <c r="O51" i="1" s="1"/>
  <c r="GM51" i="1" s="1"/>
  <c r="GN51" i="1" s="1"/>
  <c r="CS46" i="1"/>
  <c r="R46" i="1" s="1"/>
  <c r="CZ46" i="1" s="1"/>
  <c r="Y46" i="1" s="1"/>
  <c r="AD46" i="1"/>
  <c r="CZ44" i="1"/>
  <c r="Y44" i="1" s="1"/>
  <c r="CY44" i="1"/>
  <c r="X44" i="1" s="1"/>
  <c r="CY39" i="1"/>
  <c r="X39" i="1" s="1"/>
  <c r="CZ39" i="1"/>
  <c r="Y39" i="1" s="1"/>
  <c r="CY32" i="1"/>
  <c r="X32" i="1" s="1"/>
  <c r="CZ32" i="1"/>
  <c r="Y32" i="1" s="1"/>
  <c r="CY59" i="1"/>
  <c r="X59" i="1" s="1"/>
  <c r="CY56" i="1"/>
  <c r="X56" i="1" s="1"/>
  <c r="CZ56" i="1"/>
  <c r="Y56" i="1" s="1"/>
  <c r="CR49" i="1"/>
  <c r="Q49" i="1" s="1"/>
  <c r="CP49" i="1" s="1"/>
  <c r="O49" i="1" s="1"/>
  <c r="GM49" i="1" s="1"/>
  <c r="GN49" i="1" s="1"/>
  <c r="AB49" i="1"/>
  <c r="CY46" i="1"/>
  <c r="X46" i="1" s="1"/>
  <c r="AD44" i="1"/>
  <c r="S40" i="1"/>
  <c r="CY36" i="1"/>
  <c r="X36" i="1" s="1"/>
  <c r="AB33" i="1"/>
  <c r="CT33" i="1"/>
  <c r="S33" i="1" s="1"/>
  <c r="CY31" i="1"/>
  <c r="X31" i="1" s="1"/>
  <c r="CZ31" i="1"/>
  <c r="Y31" i="1" s="1"/>
  <c r="W29" i="1"/>
  <c r="W43" i="1"/>
  <c r="AB39" i="1"/>
  <c r="CQ39" i="1"/>
  <c r="P39" i="1" s="1"/>
  <c r="CP39" i="1" s="1"/>
  <c r="O39" i="1" s="1"/>
  <c r="AB35" i="1"/>
  <c r="CR35" i="1"/>
  <c r="Q35" i="1" s="1"/>
  <c r="CP35" i="1" s="1"/>
  <c r="O35" i="1" s="1"/>
  <c r="GM35" i="1" s="1"/>
  <c r="GN35" i="1" s="1"/>
  <c r="CQ32" i="1"/>
  <c r="P32" i="1" s="1"/>
  <c r="CP32" i="1" s="1"/>
  <c r="O32" i="1" s="1"/>
  <c r="HG32" i="1"/>
  <c r="AB32" i="1"/>
  <c r="AB25" i="1"/>
  <c r="AB36" i="1"/>
  <c r="CR36" i="1"/>
  <c r="Q36" i="1" s="1"/>
  <c r="CS30" i="1"/>
  <c r="AD30" i="1"/>
  <c r="AB27" i="1"/>
  <c r="CR27" i="1"/>
  <c r="Q27" i="1" s="1"/>
  <c r="CP42" i="1"/>
  <c r="O42" i="1" s="1"/>
  <c r="GM42" i="1" s="1"/>
  <c r="GN42" i="1" s="1"/>
  <c r="W40" i="1"/>
  <c r="CP36" i="1"/>
  <c r="O36" i="1" s="1"/>
  <c r="GM36" i="1" s="1"/>
  <c r="GN36" i="1" s="1"/>
  <c r="CS55" i="1"/>
  <c r="R55" i="1" s="1"/>
  <c r="CY55" i="1" s="1"/>
  <c r="X55" i="1" s="1"/>
  <c r="CS54" i="1"/>
  <c r="R54" i="1" s="1"/>
  <c r="CY54" i="1" s="1"/>
  <c r="X54" i="1" s="1"/>
  <c r="CS53" i="1"/>
  <c r="R53" i="1" s="1"/>
  <c r="CY53" i="1" s="1"/>
  <c r="X53" i="1" s="1"/>
  <c r="S43" i="1"/>
  <c r="CZ41" i="1"/>
  <c r="Y41" i="1" s="1"/>
  <c r="U40" i="1"/>
  <c r="AB38" i="1"/>
  <c r="CQ38" i="1"/>
  <c r="P38" i="1" s="1"/>
  <c r="CP38" i="1" s="1"/>
  <c r="O38" i="1" s="1"/>
  <c r="GM38" i="1" s="1"/>
  <c r="GN38" i="1" s="1"/>
  <c r="S29" i="1"/>
  <c r="AB26" i="1"/>
  <c r="CR26" i="1"/>
  <c r="Q26" i="1" s="1"/>
  <c r="DF115" i="3"/>
  <c r="DJ115" i="3" s="1"/>
  <c r="DG115" i="3"/>
  <c r="DH115" i="3"/>
  <c r="DI115" i="3"/>
  <c r="CP41" i="1"/>
  <c r="O41" i="1" s="1"/>
  <c r="GM41" i="1" s="1"/>
  <c r="GN41" i="1" s="1"/>
  <c r="R40" i="1"/>
  <c r="Q40" i="1"/>
  <c r="CY34" i="1"/>
  <c r="X34" i="1" s="1"/>
  <c r="CZ34" i="1"/>
  <c r="Y34" i="1" s="1"/>
  <c r="V29" i="1"/>
  <c r="CS29" i="1"/>
  <c r="R29" i="1" s="1"/>
  <c r="AD29" i="1"/>
  <c r="CP27" i="1"/>
  <c r="O27" i="1" s="1"/>
  <c r="AB41" i="1"/>
  <c r="AB40" i="1"/>
  <c r="CQ40" i="1"/>
  <c r="P40" i="1" s="1"/>
  <c r="W39" i="1"/>
  <c r="U34" i="1"/>
  <c r="CQ31" i="1"/>
  <c r="P31" i="1" s="1"/>
  <c r="CP31" i="1" s="1"/>
  <c r="O31" i="1" s="1"/>
  <c r="GM31" i="1" s="1"/>
  <c r="GN31" i="1" s="1"/>
  <c r="AB31" i="1"/>
  <c r="T29" i="1"/>
  <c r="P29" i="1"/>
  <c r="CS28" i="1"/>
  <c r="R28" i="1" s="1"/>
  <c r="CZ28" i="1" s="1"/>
  <c r="Y28" i="1" s="1"/>
  <c r="AD28" i="1"/>
  <c r="CP43" i="1"/>
  <c r="O43" i="1" s="1"/>
  <c r="CP26" i="1"/>
  <c r="O26" i="1" s="1"/>
  <c r="CQ30" i="1"/>
  <c r="DH119" i="3"/>
  <c r="DI110" i="3"/>
  <c r="DF110" i="3"/>
  <c r="DJ110" i="3" s="1"/>
  <c r="DG110" i="3"/>
  <c r="DF104" i="3"/>
  <c r="DH104" i="3"/>
  <c r="DI104" i="3"/>
  <c r="DI103" i="3"/>
  <c r="DF103" i="3"/>
  <c r="DG103" i="3"/>
  <c r="DJ103" i="3" s="1"/>
  <c r="DI94" i="3"/>
  <c r="DF87" i="3"/>
  <c r="DH87" i="3"/>
  <c r="DI87" i="3"/>
  <c r="DI86" i="3"/>
  <c r="DJ86" i="3" s="1"/>
  <c r="DF86" i="3"/>
  <c r="DG86" i="3"/>
  <c r="CW8" i="3"/>
  <c r="CS27" i="1"/>
  <c r="R27" i="1" s="1"/>
  <c r="CY27" i="1" s="1"/>
  <c r="X27" i="1" s="1"/>
  <c r="CS26" i="1"/>
  <c r="R26" i="1" s="1"/>
  <c r="CY26" i="1" s="1"/>
  <c r="X26" i="1" s="1"/>
  <c r="CS25" i="1"/>
  <c r="R25" i="1" s="1"/>
  <c r="DG119" i="3"/>
  <c r="DJ119" i="3" s="1"/>
  <c r="DF109" i="3"/>
  <c r="DJ109" i="3" s="1"/>
  <c r="DG109" i="3"/>
  <c r="DI109" i="3"/>
  <c r="CV85" i="3"/>
  <c r="CX85" i="3"/>
  <c r="DF84" i="3"/>
  <c r="DJ84" i="3" s="1"/>
  <c r="DG84" i="3"/>
  <c r="DH84" i="3"/>
  <c r="DI59" i="3"/>
  <c r="DJ59" i="3" s="1"/>
  <c r="DF59" i="3"/>
  <c r="DG59" i="3"/>
  <c r="DG56" i="3"/>
  <c r="DH56" i="3"/>
  <c r="DG102" i="3"/>
  <c r="DH102" i="3"/>
  <c r="DG101" i="3"/>
  <c r="DI101" i="3"/>
  <c r="DJ101" i="3" s="1"/>
  <c r="CW92" i="3"/>
  <c r="CX92" i="3"/>
  <c r="CX9" i="3"/>
  <c r="CR34" i="1"/>
  <c r="Q34" i="1" s="1"/>
  <c r="CP34" i="1" s="1"/>
  <c r="O34" i="1" s="1"/>
  <c r="GM34" i="1" s="1"/>
  <c r="GN34" i="1" s="1"/>
  <c r="DH118" i="3"/>
  <c r="DI118" i="3"/>
  <c r="DI117" i="3"/>
  <c r="DJ117" i="3" s="1"/>
  <c r="DF117" i="3"/>
  <c r="DG117" i="3"/>
  <c r="DF108" i="3"/>
  <c r="DH108" i="3"/>
  <c r="DI108" i="3"/>
  <c r="DI107" i="3"/>
  <c r="DF107" i="3"/>
  <c r="DG107" i="3"/>
  <c r="DJ107" i="3" s="1"/>
  <c r="DF97" i="3"/>
  <c r="DH97" i="3"/>
  <c r="DI97" i="3"/>
  <c r="DI96" i="3"/>
  <c r="DJ96" i="3" s="1"/>
  <c r="DF96" i="3"/>
  <c r="DG96" i="3"/>
  <c r="DF91" i="3"/>
  <c r="DH91" i="3"/>
  <c r="DI84" i="3"/>
  <c r="CW54" i="3"/>
  <c r="CX54" i="3"/>
  <c r="DF53" i="3"/>
  <c r="DG53" i="3"/>
  <c r="DJ53" i="3" s="1"/>
  <c r="DI53" i="3"/>
  <c r="DG30" i="3"/>
  <c r="DJ30" i="3" s="1"/>
  <c r="DH30" i="3"/>
  <c r="DI30" i="3"/>
  <c r="DF30" i="3"/>
  <c r="DG118" i="3"/>
  <c r="DJ118" i="3" s="1"/>
  <c r="DI102" i="3"/>
  <c r="DJ102" i="3" s="1"/>
  <c r="DH101" i="3"/>
  <c r="DF95" i="3"/>
  <c r="DG95" i="3"/>
  <c r="DI95" i="3"/>
  <c r="DJ95" i="3" s="1"/>
  <c r="DI91" i="3"/>
  <c r="DJ91" i="3" s="1"/>
  <c r="DH52" i="3"/>
  <c r="DI52" i="3"/>
  <c r="DF52" i="3"/>
  <c r="DI46" i="3"/>
  <c r="DF46" i="3"/>
  <c r="DJ46" i="3" s="1"/>
  <c r="DG46" i="3"/>
  <c r="DH46" i="3"/>
  <c r="DF37" i="3"/>
  <c r="DG37" i="3"/>
  <c r="DH37" i="3"/>
  <c r="DI37" i="3"/>
  <c r="DJ37" i="3" s="1"/>
  <c r="DF5" i="3"/>
  <c r="DJ5" i="3" s="1"/>
  <c r="DG5" i="3"/>
  <c r="DH5" i="3"/>
  <c r="DI5" i="3"/>
  <c r="DH120" i="3"/>
  <c r="DI120" i="3"/>
  <c r="DF120" i="3"/>
  <c r="DJ120" i="3" s="1"/>
  <c r="DF118" i="3"/>
  <c r="DH117" i="3"/>
  <c r="CX116" i="3"/>
  <c r="CW113" i="3"/>
  <c r="CX113" i="3"/>
  <c r="DG108" i="3"/>
  <c r="DJ108" i="3" s="1"/>
  <c r="DH107" i="3"/>
  <c r="DF102" i="3"/>
  <c r="DF101" i="3"/>
  <c r="DF100" i="3"/>
  <c r="DJ100" i="3" s="1"/>
  <c r="DH100" i="3"/>
  <c r="DI100" i="3"/>
  <c r="DG97" i="3"/>
  <c r="DJ97" i="3" s="1"/>
  <c r="DH96" i="3"/>
  <c r="DI89" i="3"/>
  <c r="DF89" i="3"/>
  <c r="DJ89" i="3" s="1"/>
  <c r="DG89" i="3"/>
  <c r="DF81" i="3"/>
  <c r="DG81" i="3"/>
  <c r="DJ81" i="3" s="1"/>
  <c r="DI81" i="3"/>
  <c r="DF76" i="3"/>
  <c r="DH76" i="3"/>
  <c r="DI76" i="3"/>
  <c r="DJ76" i="3" s="1"/>
  <c r="DH53" i="3"/>
  <c r="CX6" i="3"/>
  <c r="I30" i="1"/>
  <c r="V30" i="1" s="1"/>
  <c r="DF112" i="3"/>
  <c r="DH112" i="3"/>
  <c r="DF105" i="3"/>
  <c r="DJ105" i="3" s="1"/>
  <c r="DG105" i="3"/>
  <c r="DI105" i="3"/>
  <c r="DH99" i="3"/>
  <c r="DI99" i="3"/>
  <c r="DF99" i="3"/>
  <c r="DJ99" i="3" s="1"/>
  <c r="DG70" i="3"/>
  <c r="DH70" i="3"/>
  <c r="DI70" i="3"/>
  <c r="DJ70" i="3" s="1"/>
  <c r="DI69" i="3"/>
  <c r="DJ69" i="3" s="1"/>
  <c r="DF69" i="3"/>
  <c r="DG69" i="3"/>
  <c r="DH69" i="3"/>
  <c r="DH66" i="3"/>
  <c r="DI66" i="3"/>
  <c r="DF66" i="3"/>
  <c r="DI62" i="3"/>
  <c r="DF62" i="3"/>
  <c r="DJ62" i="3" s="1"/>
  <c r="DG62" i="3"/>
  <c r="DG52" i="3"/>
  <c r="DJ52" i="3" s="1"/>
  <c r="DI49" i="3"/>
  <c r="DJ49" i="3" s="1"/>
  <c r="DH49" i="3"/>
  <c r="DF49" i="3"/>
  <c r="DG49" i="3"/>
  <c r="CU6" i="3"/>
  <c r="CV6" i="3"/>
  <c r="CX7" i="3"/>
  <c r="CX10" i="3"/>
  <c r="DF94" i="3"/>
  <c r="DJ94" i="3" s="1"/>
  <c r="DH94" i="3"/>
  <c r="DH80" i="3"/>
  <c r="DI80" i="3"/>
  <c r="DJ80" i="3" s="1"/>
  <c r="DF80" i="3"/>
  <c r="DI43" i="3"/>
  <c r="DF43" i="3"/>
  <c r="DJ43" i="3" s="1"/>
  <c r="DG43" i="3"/>
  <c r="DH43" i="3"/>
  <c r="DG19" i="3"/>
  <c r="DJ19" i="3" s="1"/>
  <c r="DH19" i="3"/>
  <c r="DI19" i="3"/>
  <c r="DF19" i="3"/>
  <c r="CX111" i="3"/>
  <c r="CX90" i="3"/>
  <c r="DF74" i="3"/>
  <c r="DJ74" i="3" s="1"/>
  <c r="DI74" i="3"/>
  <c r="DF61" i="3"/>
  <c r="DG61" i="3"/>
  <c r="DJ61" i="3" s="1"/>
  <c r="DI61" i="3"/>
  <c r="DF51" i="3"/>
  <c r="DG51" i="3"/>
  <c r="DJ51" i="3" s="1"/>
  <c r="DI51" i="3"/>
  <c r="CX40" i="3"/>
  <c r="DI27" i="3"/>
  <c r="DJ27" i="3" s="1"/>
  <c r="DG23" i="3"/>
  <c r="DJ23" i="3" s="1"/>
  <c r="DG12" i="3"/>
  <c r="CV1" i="3"/>
  <c r="CX1" i="3"/>
  <c r="DH78" i="3"/>
  <c r="DH74" i="3"/>
  <c r="DG68" i="3"/>
  <c r="DH27" i="3"/>
  <c r="DF23" i="3"/>
  <c r="DF12" i="3"/>
  <c r="CX3" i="3"/>
  <c r="DF42" i="3"/>
  <c r="DJ42" i="3" s="1"/>
  <c r="DG42" i="3"/>
  <c r="DI42" i="3"/>
  <c r="DG27" i="3"/>
  <c r="DH18" i="3"/>
  <c r="DI18" i="3"/>
  <c r="DJ18" i="3" s="1"/>
  <c r="CV11" i="3"/>
  <c r="CX11" i="3"/>
  <c r="CX8" i="3"/>
  <c r="DI88" i="3"/>
  <c r="DF71" i="3"/>
  <c r="DI71" i="3"/>
  <c r="DH58" i="3"/>
  <c r="DI58" i="3"/>
  <c r="DH48" i="3"/>
  <c r="DI48" i="3"/>
  <c r="CW39" i="3"/>
  <c r="CX39" i="3"/>
  <c r="DI34" i="3"/>
  <c r="DI31" i="3"/>
  <c r="DH29" i="3"/>
  <c r="DI29" i="3"/>
  <c r="CX24" i="3"/>
  <c r="DI20" i="3"/>
  <c r="DG18" i="3"/>
  <c r="CX13" i="3"/>
  <c r="DH42" i="3"/>
  <c r="DH34" i="3"/>
  <c r="DH31" i="3"/>
  <c r="DF28" i="3"/>
  <c r="DG28" i="3"/>
  <c r="DI28" i="3"/>
  <c r="DJ28" i="3" s="1"/>
  <c r="DH20" i="3"/>
  <c r="DF18" i="3"/>
  <c r="CX106" i="3"/>
  <c r="DG88" i="3"/>
  <c r="DH82" i="3"/>
  <c r="DG79" i="3"/>
  <c r="DH75" i="3"/>
  <c r="DH73" i="3"/>
  <c r="DG71" i="3"/>
  <c r="DJ71" i="3" s="1"/>
  <c r="DF67" i="3"/>
  <c r="DJ67" i="3" s="1"/>
  <c r="DF65" i="3"/>
  <c r="DI63" i="3"/>
  <c r="DI60" i="3"/>
  <c r="DJ60" i="3" s="1"/>
  <c r="DF58" i="3"/>
  <c r="DJ58" i="3" s="1"/>
  <c r="DF57" i="3"/>
  <c r="DJ57" i="3" s="1"/>
  <c r="DH57" i="3"/>
  <c r="DI50" i="3"/>
  <c r="DJ50" i="3" s="1"/>
  <c r="DF48" i="3"/>
  <c r="DJ48" i="3" s="1"/>
  <c r="DF47" i="3"/>
  <c r="DJ47" i="3" s="1"/>
  <c r="DH47" i="3"/>
  <c r="DH36" i="3"/>
  <c r="DI36" i="3"/>
  <c r="DJ36" i="3" s="1"/>
  <c r="DF34" i="3"/>
  <c r="DJ34" i="3" s="1"/>
  <c r="DH33" i="3"/>
  <c r="DF31" i="3"/>
  <c r="DH22" i="3"/>
  <c r="DI22" i="3"/>
  <c r="DJ22" i="3" s="1"/>
  <c r="DF20" i="3"/>
  <c r="DH16" i="3"/>
  <c r="DG82" i="3"/>
  <c r="DJ82" i="3" s="1"/>
  <c r="DF79" i="3"/>
  <c r="DJ79" i="3" s="1"/>
  <c r="DF75" i="3"/>
  <c r="DG73" i="3"/>
  <c r="DH63" i="3"/>
  <c r="DH60" i="3"/>
  <c r="DI57" i="3"/>
  <c r="CW52" i="3"/>
  <c r="DH50" i="3"/>
  <c r="DI47" i="3"/>
  <c r="DI41" i="3"/>
  <c r="DF38" i="3"/>
  <c r="DH38" i="3"/>
  <c r="DG33" i="3"/>
  <c r="DF32" i="3"/>
  <c r="DG32" i="3"/>
  <c r="DJ32" i="3" s="1"/>
  <c r="DI32" i="3"/>
  <c r="DH28" i="3"/>
  <c r="DF16" i="3"/>
  <c r="DJ16" i="3" s="1"/>
  <c r="DH15" i="3"/>
  <c r="DF14" i="3"/>
  <c r="DG14" i="3"/>
  <c r="DJ14" i="3" s="1"/>
  <c r="DI14" i="3"/>
  <c r="GM83" i="1" l="1"/>
  <c r="GN83" i="1" s="1"/>
  <c r="DI40" i="3"/>
  <c r="DF40" i="3"/>
  <c r="DG40" i="3"/>
  <c r="DJ40" i="3" s="1"/>
  <c r="DH40" i="3"/>
  <c r="DF10" i="3"/>
  <c r="DJ10" i="3" s="1"/>
  <c r="DG10" i="3"/>
  <c r="DI10" i="3"/>
  <c r="DH10" i="3"/>
  <c r="DG106" i="3"/>
  <c r="DH106" i="3"/>
  <c r="DI106" i="3"/>
  <c r="DJ106" i="3" s="1"/>
  <c r="DF106" i="3"/>
  <c r="DG90" i="3"/>
  <c r="DH90" i="3"/>
  <c r="DF90" i="3"/>
  <c r="DI90" i="3"/>
  <c r="DJ90" i="3" s="1"/>
  <c r="DF7" i="3"/>
  <c r="DG7" i="3"/>
  <c r="DI7" i="3"/>
  <c r="DJ7" i="3" s="1"/>
  <c r="DH7" i="3"/>
  <c r="P30" i="1"/>
  <c r="CY28" i="1"/>
  <c r="X28" i="1" s="1"/>
  <c r="CY29" i="1"/>
  <c r="X29" i="1" s="1"/>
  <c r="CZ29" i="1"/>
  <c r="Y29" i="1" s="1"/>
  <c r="AF85" i="1"/>
  <c r="S30" i="1"/>
  <c r="CY40" i="1"/>
  <c r="X40" i="1" s="1"/>
  <c r="CZ40" i="1"/>
  <c r="Y40" i="1" s="1"/>
  <c r="GM56" i="1"/>
  <c r="GN56" i="1" s="1"/>
  <c r="AT22" i="1"/>
  <c r="F103" i="1"/>
  <c r="F16" i="2" s="1"/>
  <c r="AT115" i="1"/>
  <c r="AP22" i="1"/>
  <c r="F94" i="1"/>
  <c r="G16" i="2" s="1"/>
  <c r="AP115" i="1"/>
  <c r="DG13" i="3"/>
  <c r="DJ13" i="3" s="1"/>
  <c r="DF13" i="3"/>
  <c r="DH13" i="3"/>
  <c r="DI13" i="3"/>
  <c r="DG111" i="3"/>
  <c r="DH111" i="3"/>
  <c r="DF111" i="3"/>
  <c r="DI111" i="3"/>
  <c r="DJ111" i="3" s="1"/>
  <c r="AB29" i="1"/>
  <c r="CR29" i="1"/>
  <c r="Q29" i="1" s="1"/>
  <c r="GX30" i="1"/>
  <c r="CJ85" i="1" s="1"/>
  <c r="CR44" i="1"/>
  <c r="Q44" i="1" s="1"/>
  <c r="CP44" i="1" s="1"/>
  <c r="O44" i="1" s="1"/>
  <c r="GM44" i="1" s="1"/>
  <c r="GN44" i="1" s="1"/>
  <c r="AB44" i="1"/>
  <c r="CR74" i="1"/>
  <c r="Q74" i="1" s="1"/>
  <c r="CP74" i="1" s="1"/>
  <c r="O74" i="1" s="1"/>
  <c r="GM74" i="1" s="1"/>
  <c r="GN74" i="1" s="1"/>
  <c r="AB74" i="1"/>
  <c r="BD22" i="1"/>
  <c r="F110" i="1"/>
  <c r="BD115" i="1"/>
  <c r="GM71" i="1"/>
  <c r="GN71" i="1" s="1"/>
  <c r="AQ22" i="1"/>
  <c r="F95" i="1"/>
  <c r="AQ115" i="1"/>
  <c r="DG1" i="3"/>
  <c r="DH1" i="3"/>
  <c r="DF1" i="3"/>
  <c r="DI1" i="3"/>
  <c r="DJ1" i="3" s="1"/>
  <c r="DG113" i="3"/>
  <c r="DJ113" i="3" s="1"/>
  <c r="DH113" i="3"/>
  <c r="DI113" i="3"/>
  <c r="DF113" i="3"/>
  <c r="CZ26" i="1"/>
  <c r="Y26" i="1" s="1"/>
  <c r="GM26" i="1" s="1"/>
  <c r="GN26" i="1" s="1"/>
  <c r="AB46" i="1"/>
  <c r="CR46" i="1"/>
  <c r="Q46" i="1" s="1"/>
  <c r="CP46" i="1" s="1"/>
  <c r="O46" i="1" s="1"/>
  <c r="GM46" i="1" s="1"/>
  <c r="GN46" i="1" s="1"/>
  <c r="CR75" i="1"/>
  <c r="Q75" i="1" s="1"/>
  <c r="CP75" i="1" s="1"/>
  <c r="O75" i="1" s="1"/>
  <c r="GM75" i="1" s="1"/>
  <c r="GN75" i="1" s="1"/>
  <c r="AB75" i="1"/>
  <c r="GM68" i="1"/>
  <c r="GN68" i="1" s="1"/>
  <c r="CG22" i="1"/>
  <c r="AX85" i="1"/>
  <c r="DH8" i="3"/>
  <c r="DI8" i="3"/>
  <c r="DF8" i="3"/>
  <c r="DG8" i="3"/>
  <c r="DJ8" i="3" s="1"/>
  <c r="DG11" i="3"/>
  <c r="DH11" i="3"/>
  <c r="DF11" i="3"/>
  <c r="DI11" i="3"/>
  <c r="DJ11" i="3" s="1"/>
  <c r="DG3" i="3"/>
  <c r="DJ3" i="3" s="1"/>
  <c r="DF3" i="3"/>
  <c r="DH3" i="3"/>
  <c r="DI3" i="3"/>
  <c r="AI85" i="1"/>
  <c r="GM32" i="1"/>
  <c r="GN32" i="1" s="1"/>
  <c r="U30" i="1"/>
  <c r="AH85" i="1" s="1"/>
  <c r="AB82" i="1"/>
  <c r="GM70" i="1"/>
  <c r="GN70" i="1" s="1"/>
  <c r="AO18" i="1"/>
  <c r="F119" i="1"/>
  <c r="BB22" i="1"/>
  <c r="BB115" i="1"/>
  <c r="F98" i="1"/>
  <c r="DG24" i="3"/>
  <c r="DJ24" i="3" s="1"/>
  <c r="DF24" i="3"/>
  <c r="DH24" i="3"/>
  <c r="DI24" i="3"/>
  <c r="DF116" i="3"/>
  <c r="DG116" i="3"/>
  <c r="DI116" i="3"/>
  <c r="DJ116" i="3" s="1"/>
  <c r="DH116" i="3"/>
  <c r="AB28" i="1"/>
  <c r="CR28" i="1"/>
  <c r="Q28" i="1" s="1"/>
  <c r="CP28" i="1" s="1"/>
  <c r="O28" i="1" s="1"/>
  <c r="GM28" i="1" s="1"/>
  <c r="GN28" i="1" s="1"/>
  <c r="CP40" i="1"/>
  <c r="O40" i="1" s="1"/>
  <c r="GM40" i="1" s="1"/>
  <c r="GN40" i="1" s="1"/>
  <c r="W30" i="1"/>
  <c r="AJ85" i="1" s="1"/>
  <c r="HG30" i="1"/>
  <c r="CZ25" i="1"/>
  <c r="Y25" i="1" s="1"/>
  <c r="CY33" i="1"/>
  <c r="X33" i="1" s="1"/>
  <c r="CZ33" i="1"/>
  <c r="Y33" i="1" s="1"/>
  <c r="CZ54" i="1"/>
  <c r="Y54" i="1" s="1"/>
  <c r="AB47" i="1"/>
  <c r="CR47" i="1"/>
  <c r="Q47" i="1" s="1"/>
  <c r="CP47" i="1" s="1"/>
  <c r="O47" i="1" s="1"/>
  <c r="GM47" i="1" s="1"/>
  <c r="GN47" i="1" s="1"/>
  <c r="GM76" i="1"/>
  <c r="GN76" i="1" s="1"/>
  <c r="AZ22" i="1"/>
  <c r="AZ115" i="1"/>
  <c r="F96" i="1"/>
  <c r="DF85" i="3"/>
  <c r="DG85" i="3"/>
  <c r="DH85" i="3"/>
  <c r="DI85" i="3"/>
  <c r="DJ85" i="3" s="1"/>
  <c r="T30" i="1"/>
  <c r="AB30" i="1"/>
  <c r="CR30" i="1"/>
  <c r="Q30" i="1" s="1"/>
  <c r="CY25" i="1"/>
  <c r="X25" i="1" s="1"/>
  <c r="AB83" i="1"/>
  <c r="AU22" i="1"/>
  <c r="F104" i="1"/>
  <c r="AU115" i="1"/>
  <c r="DG39" i="3"/>
  <c r="DJ39" i="3" s="1"/>
  <c r="DH39" i="3"/>
  <c r="DF39" i="3"/>
  <c r="DI39" i="3"/>
  <c r="DF6" i="3"/>
  <c r="DI6" i="3"/>
  <c r="DJ6" i="3" s="1"/>
  <c r="DG6" i="3"/>
  <c r="DH6" i="3"/>
  <c r="DF9" i="3"/>
  <c r="DJ9" i="3" s="1"/>
  <c r="DI9" i="3"/>
  <c r="DG9" i="3"/>
  <c r="DH9" i="3"/>
  <c r="CP29" i="1"/>
  <c r="O29" i="1" s="1"/>
  <c r="GM29" i="1" s="1"/>
  <c r="GN29" i="1" s="1"/>
  <c r="AC85" i="1"/>
  <c r="AD85" i="1"/>
  <c r="CZ43" i="1"/>
  <c r="Y43" i="1" s="1"/>
  <c r="CY43" i="1"/>
  <c r="X43" i="1" s="1"/>
  <c r="GM43" i="1" s="1"/>
  <c r="GN43" i="1" s="1"/>
  <c r="CP33" i="1"/>
  <c r="O33" i="1" s="1"/>
  <c r="R30" i="1"/>
  <c r="AE85" i="1" s="1"/>
  <c r="CZ27" i="1"/>
  <c r="Y27" i="1" s="1"/>
  <c r="GM39" i="1"/>
  <c r="GN39" i="1" s="1"/>
  <c r="CZ55" i="1"/>
  <c r="Y55" i="1" s="1"/>
  <c r="GM55" i="1" s="1"/>
  <c r="GN55" i="1" s="1"/>
  <c r="CZ53" i="1"/>
  <c r="Y53" i="1" s="1"/>
  <c r="GM53" i="1" s="1"/>
  <c r="GN53" i="1" s="1"/>
  <c r="AB59" i="1"/>
  <c r="CR59" i="1"/>
  <c r="Q59" i="1" s="1"/>
  <c r="CP59" i="1" s="1"/>
  <c r="O59" i="1" s="1"/>
  <c r="GM59" i="1" s="1"/>
  <c r="GN59" i="1" s="1"/>
  <c r="BC22" i="1"/>
  <c r="F101" i="1"/>
  <c r="BC115" i="1"/>
  <c r="DG54" i="3"/>
  <c r="DJ54" i="3" s="1"/>
  <c r="DF54" i="3"/>
  <c r="DH54" i="3"/>
  <c r="DI54" i="3"/>
  <c r="DG92" i="3"/>
  <c r="DJ92" i="3" s="1"/>
  <c r="DH92" i="3"/>
  <c r="DF92" i="3"/>
  <c r="DI92" i="3"/>
  <c r="AG85" i="1"/>
  <c r="GM27" i="1"/>
  <c r="GN27" i="1" s="1"/>
  <c r="AB45" i="1"/>
  <c r="CR45" i="1"/>
  <c r="Q45" i="1" s="1"/>
  <c r="CP45" i="1" s="1"/>
  <c r="O45" i="1" s="1"/>
  <c r="GM45" i="1" s="1"/>
  <c r="GN45" i="1" s="1"/>
  <c r="AB60" i="1"/>
  <c r="CR60" i="1"/>
  <c r="Q60" i="1" s="1"/>
  <c r="CP60" i="1" s="1"/>
  <c r="O60" i="1" s="1"/>
  <c r="GM60" i="1" s="1"/>
  <c r="GN60" i="1" s="1"/>
  <c r="GM54" i="1"/>
  <c r="GN54" i="1" s="1"/>
  <c r="AE22" i="1" l="1"/>
  <c r="R85" i="1"/>
  <c r="AJ22" i="1"/>
  <c r="W85" i="1"/>
  <c r="AC22" i="1"/>
  <c r="P85" i="1"/>
  <c r="CE85" i="1"/>
  <c r="CF85" i="1"/>
  <c r="CH85" i="1"/>
  <c r="AH22" i="1"/>
  <c r="U85" i="1"/>
  <c r="BC18" i="1"/>
  <c r="F131" i="1"/>
  <c r="AK85" i="1"/>
  <c r="GM25" i="1"/>
  <c r="AX22" i="1"/>
  <c r="AX115" i="1"/>
  <c r="F92" i="1"/>
  <c r="AQ18" i="1"/>
  <c r="F125" i="1"/>
  <c r="CP30" i="1"/>
  <c r="O30" i="1" s="1"/>
  <c r="GM30" i="1" s="1"/>
  <c r="GN30" i="1" s="1"/>
  <c r="AG22" i="1"/>
  <c r="T85" i="1"/>
  <c r="AZ18" i="1"/>
  <c r="F126" i="1"/>
  <c r="BB18" i="1"/>
  <c r="F128" i="1"/>
  <c r="AI22" i="1"/>
  <c r="V85" i="1"/>
  <c r="GM33" i="1"/>
  <c r="GN33" i="1" s="1"/>
  <c r="AL85" i="1"/>
  <c r="AP18" i="1"/>
  <c r="F124" i="1"/>
  <c r="CY30" i="1"/>
  <c r="X30" i="1" s="1"/>
  <c r="CZ30" i="1"/>
  <c r="Y30" i="1" s="1"/>
  <c r="AU18" i="1"/>
  <c r="F134" i="1"/>
  <c r="BD18" i="1"/>
  <c r="F140" i="1"/>
  <c r="AF22" i="1"/>
  <c r="S85" i="1"/>
  <c r="AD22" i="1"/>
  <c r="Q85" i="1"/>
  <c r="CJ22" i="1"/>
  <c r="BA85" i="1"/>
  <c r="AT18" i="1"/>
  <c r="F133" i="1"/>
  <c r="AL22" i="1" l="1"/>
  <c r="Y85" i="1"/>
  <c r="T22" i="1"/>
  <c r="T115" i="1"/>
  <c r="F106" i="1"/>
  <c r="CF22" i="1"/>
  <c r="AW85" i="1"/>
  <c r="GN25" i="1"/>
  <c r="CB85" i="1" s="1"/>
  <c r="CA85" i="1"/>
  <c r="CE22" i="1"/>
  <c r="AV85" i="1"/>
  <c r="AK22" i="1"/>
  <c r="X85" i="1"/>
  <c r="P22" i="1"/>
  <c r="F88" i="1"/>
  <c r="P115" i="1"/>
  <c r="AB85" i="1"/>
  <c r="BA22" i="1"/>
  <c r="F105" i="1"/>
  <c r="H16" i="2" s="1"/>
  <c r="BA115" i="1"/>
  <c r="W22" i="1"/>
  <c r="F109" i="1"/>
  <c r="W115" i="1"/>
  <c r="Q22" i="1"/>
  <c r="Q115" i="1"/>
  <c r="F97" i="1"/>
  <c r="U22" i="1"/>
  <c r="U115" i="1"/>
  <c r="F107" i="1"/>
  <c r="V22" i="1"/>
  <c r="V115" i="1"/>
  <c r="F108" i="1"/>
  <c r="S22" i="1"/>
  <c r="F100" i="1"/>
  <c r="S115" i="1"/>
  <c r="R22" i="1"/>
  <c r="R115" i="1"/>
  <c r="F99" i="1"/>
  <c r="AX18" i="1"/>
  <c r="F122" i="1"/>
  <c r="CH22" i="1"/>
  <c r="AY85" i="1"/>
  <c r="CB22" i="1" l="1"/>
  <c r="AS85" i="1"/>
  <c r="AW22" i="1"/>
  <c r="AW115" i="1"/>
  <c r="F91" i="1"/>
  <c r="R18" i="1"/>
  <c r="F129" i="1"/>
  <c r="X22" i="1"/>
  <c r="F111" i="1"/>
  <c r="X115" i="1"/>
  <c r="P18" i="1"/>
  <c r="F118" i="1"/>
  <c r="U18" i="1"/>
  <c r="F137" i="1"/>
  <c r="BA18" i="1"/>
  <c r="F135" i="1"/>
  <c r="T18" i="1"/>
  <c r="F136" i="1"/>
  <c r="AB22" i="1"/>
  <c r="O85" i="1"/>
  <c r="W18" i="1"/>
  <c r="F139" i="1"/>
  <c r="S18" i="1"/>
  <c r="F130" i="1"/>
  <c r="AV22" i="1"/>
  <c r="AV115" i="1"/>
  <c r="F90" i="1"/>
  <c r="Q18" i="1"/>
  <c r="F127" i="1"/>
  <c r="V18" i="1"/>
  <c r="F138" i="1"/>
  <c r="AY22" i="1"/>
  <c r="F93" i="1"/>
  <c r="AY115" i="1"/>
  <c r="J16" i="2"/>
  <c r="Y22" i="1"/>
  <c r="F112" i="1"/>
  <c r="Y115" i="1"/>
  <c r="CA22" i="1"/>
  <c r="AR85" i="1"/>
  <c r="AR22" i="1" l="1"/>
  <c r="AR115" i="1"/>
  <c r="F113" i="1"/>
  <c r="AW18" i="1"/>
  <c r="F121" i="1"/>
  <c r="Y18" i="1"/>
  <c r="F142" i="1"/>
  <c r="O22" i="1"/>
  <c r="F87" i="1"/>
  <c r="O115" i="1"/>
  <c r="AV18" i="1"/>
  <c r="F120" i="1"/>
  <c r="X18" i="1"/>
  <c r="F141" i="1"/>
  <c r="AS22" i="1"/>
  <c r="F102" i="1"/>
  <c r="E16" i="2" s="1"/>
  <c r="I16" i="2" s="1"/>
  <c r="N16" i="2" s="1"/>
  <c r="AS115" i="1"/>
  <c r="AY18" i="1"/>
  <c r="F123" i="1"/>
  <c r="O18" i="1" l="1"/>
  <c r="F117" i="1"/>
  <c r="AR18" i="1"/>
  <c r="F143" i="1"/>
  <c r="AS18" i="1"/>
  <c r="F132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8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8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9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9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<sst xmlns="http://schemas.openxmlformats.org/spreadsheetml/2006/main" count="5215" uniqueCount="389">
  <si>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</si>
  <si>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</si>
  <si>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</si>
  <si>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</si>
  <si>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</si>
  <si>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</si>
  <si>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</si>
  <si>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5.9.1.2  Устройство полов в квартирах типа Теплый старт 15%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</si>
  <si>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</si>
  <si>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</si>
  <si>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</si>
  <si>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</si>
  <si>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</si>
  <si>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</si>
  <si>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</si>
  <si>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5.9.1.2</t>
  </si>
  <si>
    <t>Устройство полов в квартирах "Теплый старт" №№ 39 кв.</t>
  </si>
  <si>
    <t>Жилая комната, прихожая, кухня, кухня-ниша, кухня-столовая</t>
  </si>
  <si>
    <t>1</t>
  </si>
  <si>
    <t>11-01-050-01</t>
  </si>
  <si>
    <t>Устройство пароизоляции из полиэтиленовой пленки в один слой насухо</t>
  </si>
  <si>
    <t>100 м2</t>
  </si>
  <si>
    <t>ФЕР-2001, 11-01-050-01, приказ Минстроя России № 876/пр от 26.12.2019</t>
  </si>
  <si>
    <t>Общестроительные работы</t>
  </si>
  <si>
    <t>Полы</t>
  </si>
  <si>
    <t>ФЕР-11</t>
  </si>
  <si>
    <t>Пр/812-011.0-1</t>
  </si>
  <si>
    <t>Пр/774-011.0</t>
  </si>
  <si>
    <t>1,1</t>
  </si>
  <si>
    <t>01.7.07.12-0022</t>
  </si>
  <si>
    <t>Пленка полиэтиленовая, толщина 0,2-0,5 мм</t>
  </si>
  <si>
    <t>м2</t>
  </si>
  <si>
    <t>ФССЦ-2001, 01.7.07.12-0022, приказ Минстроя России № 876/пр от 26.12.2019</t>
  </si>
  <si>
    <t>1,2</t>
  </si>
  <si>
    <t>01.7.07.12-1006</t>
  </si>
  <si>
    <t>Пленка полиэтиленовая, толщина 80 мкм</t>
  </si>
  <si>
    <t>ФССЦ-2001, 01.7.07.12-1006,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</si>
  <si>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</si>
  <si>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</si>
  <si>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</si>
  <si>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</t>
  </si>
  <si>
    <t>07-05-039-18</t>
  </si>
  <si>
    <t>Укладка по периметру упругой прокладки полифом</t>
  </si>
  <si>
    <t>100 м</t>
  </si>
  <si>
    <t>ФЕР-2001, 07-05-039-18, приказ Минстроя России № 876/пр от 26.12.2019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</si>
  <si>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</si>
  <si>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</si>
  <si>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</si>
  <si>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Пр/812-007.1-1</t>
  </si>
  <si>
    <t>Пр/774-007.1</t>
  </si>
  <si>
    <t>2,1</t>
  </si>
  <si>
    <t>01.7.07.14-0057</t>
  </si>
  <si>
    <t>Прокладки уплотнительные ПРП, диаметр 30 мм</t>
  </si>
  <si>
    <t>ФССЦ-2001, 01.7.07.14-0057, приказ Минстроя России № 876/пр от 26.12.2019</t>
  </si>
  <si>
    <t>2,2</t>
  </si>
  <si>
    <t>прайс</t>
  </si>
  <si>
    <t>Полифом</t>
  </si>
  <si>
    <t>м</t>
  </si>
  <si>
    <t>11,25 +  2,5% Трансп +  2% Заг.скл</t>
  </si>
  <si>
    <t>2,5</t>
  </si>
  <si>
    <t>3</t>
  </si>
  <si>
    <t>11-01-011-01</t>
  </si>
  <si>
    <t>Устройство стяжек: цементных толщиной 20 мм (55 мм) c фиброволокном</t>
  </si>
  <si>
    <t>ФЕР-2001 доп. 2, 11-01-011-01, приказ Минстроя России № 294/пр от 01.06.2020</t>
  </si>
  <si>
    <t>3,1</t>
  </si>
  <si>
    <t>ЦПСФ-1</t>
  </si>
  <si>
    <t>Цементно-песчаная смесь с фиброволокном марки М 150 (В 12,5)</t>
  </si>
  <si>
    <t>м3</t>
  </si>
  <si>
    <t>ЦПСФ-1 ПАО "Орелстрой"</t>
  </si>
  <si>
    <t>7 537,15 +  2,5% Трансп +  2% Заг.скл</t>
  </si>
  <si>
    <t>4</t>
  </si>
  <si>
    <t>11-01-011-02</t>
  </si>
  <si>
    <t>Устройство стяжек: на каждые 5 мм изменения толщины стяжки добавлять или исключать к расценке 11-01-011-01, к=7</t>
  </si>
  <si>
    <t>ФЕР-2001 доп. 2, 11-01-011-02, приказ Минстроя России № 294/пр от 01.06.2020</t>
  </si>
  <si>
    <t>*7</t>
  </si>
  <si>
    <t>4,1</t>
  </si>
  <si>
    <t>5</t>
  </si>
  <si>
    <t>11-01-015-07</t>
  </si>
  <si>
    <t>Утрамбовка и затирка стяжки, к=0,5 к ЭММ</t>
  </si>
  <si>
    <t>ФЕР-2001, 11-01-015-07, приказ Минстроя России № 876/пр от 26.12.2019</t>
  </si>
  <si>
    <t>*0,5</t>
  </si>
  <si>
    <t>5,1</t>
  </si>
  <si>
    <t>01.7.17.05-0021</t>
  </si>
  <si>
    <t>Карборунд</t>
  </si>
  <si>
    <t>кг</t>
  </si>
  <si>
    <t>ФССЦ-2001, 01.7.17.05-0021, приказ Минстроя России № 876/пр от 26.12.2019</t>
  </si>
  <si>
    <t>Санузел, ванная комната, совмещенный санузел</t>
  </si>
  <si>
    <t>6</t>
  </si>
  <si>
    <t>13-03-001-03</t>
  </si>
  <si>
    <t>Огрунтовка бетонных и оштукатуренных поверхностей</t>
  </si>
  <si>
    <t>ФЕР-2001, 13-03-001-03,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</si>
  <si>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</si>
  <si>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</si>
  <si>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</si>
  <si>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</si>
  <si>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</si>
  <si>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6,1</t>
  </si>
  <si>
    <t>14.4.03.03-0102</t>
  </si>
  <si>
    <t>Лак битумный БТ-577</t>
  </si>
  <si>
    <t>т</t>
  </si>
  <si>
    <t>ФССЦ-2001, 14.4.03.03-0102, приказ Минстроя России № 876/пр от 26.12.2019</t>
  </si>
  <si>
    <t>6,2</t>
  </si>
  <si>
    <t>Грунтовка Прайм-грунт</t>
  </si>
  <si>
    <t>86 000 +  2,5% Трансп +  2% Заг.скл</t>
  </si>
  <si>
    <t>7</t>
  </si>
  <si>
    <t>11-01-004-05</t>
  </si>
  <si>
    <t>Устройство гидроизоляции обмазочной: в один слой толщиной 2 мм</t>
  </si>
  <si>
    <t>ФЕР-2001 доп. 2, 11-01-004-05, приказ Минстроя России № 294/пр от 01.06.2020</t>
  </si>
  <si>
    <t>7,1</t>
  </si>
  <si>
    <t>04.3.02.09-0864</t>
  </si>
  <si>
    <t>Смесь сухая строительная гидроизоляционная, марка "ПРОНИКС": наноцемент("ГЛИМС-Водоstop")</t>
  </si>
  <si>
    <t>ФССЦ-2001, 04.3.02.09-0864, приказ Минстроя России № 876/пр от 26.12.2019</t>
  </si>
  <si>
    <t>7,2</t>
  </si>
  <si>
    <t>01.1.02.10-1022</t>
  </si>
  <si>
    <t>Хризотил, группа 6К</t>
  </si>
  <si>
    <t>ФССЦ-2001, 01.1.02.10-1022, приказ Минстроя России № 876/пр от 26.12.2019</t>
  </si>
  <si>
    <t>7,3</t>
  </si>
  <si>
    <t>01.2.01.02-0052</t>
  </si>
  <si>
    <t>Битумы нефтяные строительные БН-70/30</t>
  </si>
  <si>
    <t>ФССЦ-2001, 01.2.01.02-0052, приказ Минстроя России № 876/пр от 26.12.2019</t>
  </si>
  <si>
    <t>7,4</t>
  </si>
  <si>
    <t>01.2.01.02-0054</t>
  </si>
  <si>
    <t>Битумы нефтяные строительные БН-90/10</t>
  </si>
  <si>
    <t>ФССЦ-2001, 01.2.01.02-0054, приказ Минстроя России № 876/пр от 26.12.2019</t>
  </si>
  <si>
    <t>7,5</t>
  </si>
  <si>
    <t>01.3.01.01-0010</t>
  </si>
  <si>
    <t>Бензин-растворитель</t>
  </si>
  <si>
    <t>ФССЦ-2001, 01.3.01.01-0010, приказ Минстроя России № 876/пр от 26.12.2019</t>
  </si>
  <si>
    <t>7,6</t>
  </si>
  <si>
    <t>01.7.07.13-0001</t>
  </si>
  <si>
    <t>Мука андезитовая кислотоупорная, А</t>
  </si>
  <si>
    <t>ФССЦ-2001, 01.7.07.13-0001, приказ Минстроя России № 876/пр от 26.12.2019</t>
  </si>
  <si>
    <t>8</t>
  </si>
  <si>
    <t>11-01-004-06</t>
  </si>
  <si>
    <t>Устройство гидроизоляции обмазочной: на каждый последующий слой толщиной 1 мм добавлять к расценке 11-01-004-05</t>
  </si>
  <si>
    <t>ФЕР-2001 доп. 2, 11-01-004-06, приказ Минстроя России № 294/пр от 01.06.2020</t>
  </si>
  <si>
    <t>8,1</t>
  </si>
  <si>
    <t>8,2</t>
  </si>
  <si>
    <t>8,3</t>
  </si>
  <si>
    <t>8,4</t>
  </si>
  <si>
    <t>9</t>
  </si>
  <si>
    <t>9,1</t>
  </si>
  <si>
    <t>9,2</t>
  </si>
  <si>
    <t>10</t>
  </si>
  <si>
    <t>10,1</t>
  </si>
  <si>
    <t>10,2</t>
  </si>
  <si>
    <t>11</t>
  </si>
  <si>
    <t>Устройство стяжек: цементных толщиной 20 мм (45 мм)</t>
  </si>
  <si>
    <t>11,1</t>
  </si>
  <si>
    <t>12</t>
  </si>
  <si>
    <t>Устройство стяжек: на каждые 5 мм изменения толщины стяжки добавлять или исключать к расценке 11-01-011-01, к=5</t>
  </si>
  <si>
    <t>*5</t>
  </si>
  <si>
    <t>12,1</t>
  </si>
  <si>
    <t>13</t>
  </si>
  <si>
    <t>13,1</t>
  </si>
  <si>
    <t>Лоджии</t>
  </si>
  <si>
    <t>14</t>
  </si>
  <si>
    <t>14,1</t>
  </si>
  <si>
    <t>14,2</t>
  </si>
  <si>
    <t>15</t>
  </si>
  <si>
    <t>15,1</t>
  </si>
  <si>
    <t>15,2</t>
  </si>
  <si>
    <t>16</t>
  </si>
  <si>
    <t>Устройство стяжек: цементных толщиной 20 мм (40 мм)</t>
  </si>
  <si>
    <t>16,1</t>
  </si>
  <si>
    <t>17</t>
  </si>
  <si>
    <t>Устройство стяжек: на каждые 5 мм изменения толщины стяжки добавлять или исключать к расценке 11-01-011-01, к=4</t>
  </si>
  <si>
    <t>17,1</t>
  </si>
  <si>
    <t>18</t>
  </si>
  <si>
    <t>18,1</t>
  </si>
  <si>
    <t>Исключить толщину стяжки под теплый пол</t>
  </si>
  <si>
    <t>19</t>
  </si>
  <si>
    <t>Устройство пароизоляции из полиэтиленовой пленки в один слой насухо (под теплый пол)</t>
  </si>
  <si>
    <t>19,1</t>
  </si>
  <si>
    <t>19,2</t>
  </si>
  <si>
    <t>Пленка полиэтиленовая</t>
  </si>
  <si>
    <t>23,6 +  2,5% Трансп +  2% Заг.скл</t>
  </si>
  <si>
    <t>20</t>
  </si>
  <si>
    <t>Устройство стяжек: на каждые 5 мм изменения толщины стяжки добавлять или исключать к расценке 11-01-011-01 (под теплый пол)</t>
  </si>
  <si>
    <t>20,1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</si>
  <si>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</si>
  <si>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</si>
  <si>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</si>
  <si>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</si>
  <si>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</si>
  <si>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</si>
  <si>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</si>
  <si>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</si>
  <si>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</si>
  <si>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</si>
  <si>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</si>
  <si>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</si>
  <si>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</si>
  <si>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</si>
  <si>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</si>
  <si>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</si>
  <si>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</si>
  <si>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</si>
  <si>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</si>
  <si>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</si>
  <si>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</si>
  <si>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</si>
  <si>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</si>
  <si>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</si>
  <si>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</si>
  <si>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</si>
  <si>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</si>
  <si>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</si>
  <si>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</si>
  <si>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</si>
  <si>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</si>
  <si>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</si>
  <si>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</si>
  <si>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</si>
  <si>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</si>
  <si>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</si>
  <si>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</si>
  <si>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</si>
  <si>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</si>
  <si>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</si>
  <si>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</si>
  <si>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</si>
  <si>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</si>
  <si>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</si>
  <si>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</si>
  <si>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</si>
  <si>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</si>
  <si>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</si>
  <si>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</si>
  <si>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</si>
  <si>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</si>
  <si>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</si>
  <si>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</si>
  <si>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</si>
  <si>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</si>
  <si>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</si>
  <si>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</si>
  <si>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</si>
  <si>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</si>
  <si>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</si>
  <si>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</si>
  <si>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</si>
  <si>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</si>
  <si>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</si>
  <si>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</si>
  <si>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</si>
  <si>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</si>
  <si>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</si>
  <si>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</si>
  <si>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</si>
  <si>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</si>
  <si>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</si>
  <si>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</si>
  <si>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</si>
  <si>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</si>
  <si>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</si>
  <si>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</si>
  <si>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</si>
  <si>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</si>
  <si>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</si>
  <si>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</si>
  <si>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</si>
  <si>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</si>
  <si>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</si>
  <si>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</si>
  <si>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</si>
  <si>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</si>
  <si>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</si>
  <si>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</si>
  <si>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</si>
  <si>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</si>
  <si>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</si>
  <si>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</si>
  <si>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</si>
  <si>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</si>
  <si>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</si>
  <si>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</si>
  <si>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</si>
  <si>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</si>
  <si>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</si>
  <si>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</si>
  <si>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</si>
  <si>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</si>
  <si>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</si>
  <si>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</si>
  <si>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</si>
  <si>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</si>
  <si>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</si>
  <si>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</si>
  <si>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</si>
  <si>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</si>
  <si>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</si>
  <si>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</si>
  <si>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</si>
  <si>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</si>
  <si>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</si>
  <si>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</si>
  <si>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</si>
  <si>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</si>
  <si>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</si>
  <si>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1-100-35</t>
  </si>
  <si>
    <t>Затраты труда рабочих (Средний разряд - 3,5)</t>
  </si>
  <si>
    <t>1-100-22</t>
  </si>
  <si>
    <t>Затраты труда рабочих (Средний разряд - 2,2)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</si>
  <si>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</si>
  <si>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</si>
  <si>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</si>
  <si>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91.07.04-002</t>
  </si>
  <si>
    <t>ФСЭМ-2001, 91.07.04-002 , приказ Минстроя России № 876/пр от 26.12.2019</t>
  </si>
  <si>
    <t>Вибраторы поверхностные</t>
  </si>
  <si>
    <t>01.7.03.01-0001</t>
  </si>
  <si>
    <t>ФССЦ-2001, 01.7.03.01-0001, приказ Минстроя России № 876/пр от 26.12.2019</t>
  </si>
  <si>
    <t>Вода</t>
  </si>
  <si>
    <t>91.21.07-011</t>
  </si>
  <si>
    <t>ФСЭМ-2001, 91.21.07-011 , приказ Минстроя России № 876/пр от 26.12.2019</t>
  </si>
  <si>
    <t>Машины мозаично-шлифовальные</t>
  </si>
  <si>
    <t>91.21.22-638</t>
  </si>
  <si>
    <t>ФСЭМ-2001, 91.21.22-638 , приказ Минстроя России № 876/пр от 26.12.2019</t>
  </si>
  <si>
    <t>Пылесосы промышленные, мощность до 2000 Вт</t>
  </si>
  <si>
    <t>1-100-49</t>
  </si>
  <si>
    <t>Затраты труда рабочих (Средний разряд - 4,9)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</si>
  <si>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</si>
  <si>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</si>
  <si>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</si>
  <si>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</si>
  <si>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</si>
  <si>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</si>
  <si>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</si>
  <si>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</si>
  <si>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</si>
  <si>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14.5.09.11-0102</t>
  </si>
  <si>
    <t>ФССЦ-2001, 14.5.09.11-0102, приказ Минстроя России № 876/пр от 26.12.2019</t>
  </si>
  <si>
    <t>Уайт-спирит</t>
  </si>
  <si>
    <t>91.08.04-021</t>
  </si>
  <si>
    <t>ФСЭМ-2001, 91.08.04-021 , приказ Минстроя России № 876/пр от 26.12.2019</t>
  </si>
  <si>
    <t>Котлы битумные передвижные 400 л</t>
  </si>
  <si>
    <t>91.21.22-421</t>
  </si>
  <si>
    <t>ФСЭМ-2001, 91.21.22-421 , приказ Минстроя России № 876/пр от 26.12.2019</t>
  </si>
  <si>
    <t>Термосы 100 л</t>
  </si>
  <si>
    <t>01.7.20.08-0051</t>
  </si>
  <si>
    <t>ФССЦ-2001, 01.7.20.08-0051, приказ Минстроя России № 876/пр от 26.12.2019</t>
  </si>
  <si>
    <t>Ветошь</t>
  </si>
  <si>
    <t>04.3.01.09</t>
  </si>
  <si>
    <t>Раствор готовый кладочный тяжелый цементный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</si>
  <si>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</si>
  <si>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</si>
  <si>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</si>
  <si>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</si>
  <si>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</si>
  <si>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</si>
  <si>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</si>
  <si>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</si>
  <si>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</si>
  <si>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</si>
  <si>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</si>
  <si>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</si>
  <si>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</si>
  <si>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</si>
  <si>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</si>
  <si>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</si>
  <si>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19,859*1,07 = 21,24913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</si>
  <si>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</si>
  <si>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</si>
  <si>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</si>
  <si>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</si>
  <si>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</si>
  <si>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</si>
  <si>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</si>
  <si>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</si>
  <si>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</si>
  <si>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</si>
  <si>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5.9.1.2  Устройство полов в квартирах типа Теплый старт 15%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</si>
  <si>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</si>
  <si>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</si>
  <si>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</si>
  <si>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</si>
  <si>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</si>
  <si>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</si>
  <si>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</si>
  <si>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</si>
  <si>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</si>
  <si>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5.9.1.2</t>
  </si>
  <si>
    <t xml:space="preserve"> Устройство полов в квартирах "Теплый старт" №№ 39 кв.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</si>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</sst>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21" fillId="0" borderId="17" xfId="0" applyFont="1" applyBorder="1" applyAlignment="1">
      <alignment horizontal="lef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9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362</v>
      </c>
    </row>
    <row r="3" spans="1:255" x14ac:dyDescent="0.2">
      <c r="A3" s="14" t="s">
        <v>363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364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365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366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367</v>
      </c>
      <c r="B8" s="23"/>
      <c r="C8" s="23"/>
      <c r="D8" s="23"/>
    </row>
    <row r="9" spans="1:255" x14ac:dyDescent="0.2">
      <c r="A9" s="25" t="s">
        <v>368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369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370</v>
      </c>
      <c r="B12" s="29" t="s">
        <v>371</v>
      </c>
      <c r="C12" s="13"/>
      <c r="D12" s="13"/>
      <c r="BT12" s="30" t="str">
        <f>B12</f>
        <v xml:space="preserve"> 5.9.1.2  Устройство полов в квартирах типа Теплый старт 15% </v>
      </c>
      <c r="IU12" s="16"/>
    </row>
    <row r="13" spans="1:255" x14ac:dyDescent="0.2">
      <c r="A13" s="10" t="s">
        <v>372</v>
      </c>
      <c r="B13" s="29" t="s">
        <v>368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373</v>
      </c>
      <c r="B16" s="33"/>
      <c r="C16" s="33" t="s">
        <v>375</v>
      </c>
      <c r="D16" s="34" t="s">
        <v>378</v>
      </c>
    </row>
    <row r="17" spans="1:255" x14ac:dyDescent="0.2">
      <c r="A17" s="32"/>
      <c r="B17" s="35" t="s">
        <v>374</v>
      </c>
      <c r="C17" s="35" t="s">
        <v>376</v>
      </c>
      <c r="D17" s="36" t="s">
        <v>379</v>
      </c>
    </row>
    <row r="18" spans="1:255" x14ac:dyDescent="0.2">
      <c r="A18" s="32"/>
      <c r="B18" s="35"/>
      <c r="C18" s="35" t="s">
        <v>377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17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Жилая комната, прихожая, кухня, кухня-ниша, кухня-столовая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24" x14ac:dyDescent="0.2">
      <c r="A24" s="42">
        <v>1</v>
      </c>
      <c r="B24" s="43" t="s">
        <v>20</v>
      </c>
      <c r="C24" s="44" t="s">
        <v>21</v>
      </c>
      <c r="D24" s="45">
        <v>19.859000000000002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50" t="s">
        <v>28</v>
      </c>
      <c r="B25" s="51" t="s">
        <v>30</v>
      </c>
      <c r="C25" s="52" t="s">
        <v>31</v>
      </c>
      <c r="D25" s="53">
        <f>Source!I26</f>
        <v>-2430.7415999999998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0" t="s">
        <v>33</v>
      </c>
      <c r="B26" s="51" t="s">
        <v>35</v>
      </c>
      <c r="C26" s="52" t="s">
        <v>31</v>
      </c>
      <c r="D26" s="53">
        <f>Source!I27</f>
        <v>2430.7415999999998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4">
        <v>2</v>
      </c>
      <c r="B27" s="55" t="s">
        <v>42</v>
      </c>
      <c r="C27" s="56" t="s">
        <v>43</v>
      </c>
      <c r="D27" s="57">
        <v>21.249130000000001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9"/>
      <c r="B28" s="61" t="str">
        <f>IF(Source!I28=21.24913,"   Расчет объема : 19,859*1,07 = 21,24913","")</f>
        <v xml:space="preserve">   Расчет объема : 19,859*1,07 = 21,24913</v>
      </c>
      <c r="C28" s="58"/>
      <c r="D28" s="60"/>
    </row>
    <row r="29" spans="1:255" x14ac:dyDescent="0.2">
      <c r="A29" s="50" t="s">
        <v>50</v>
      </c>
      <c r="B29" s="51" t="s">
        <v>52</v>
      </c>
      <c r="C29" s="52" t="s">
        <v>43</v>
      </c>
      <c r="D29" s="53">
        <f>Source!I29</f>
        <v>-22.311586500000001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0" t="s">
        <v>54</v>
      </c>
      <c r="B30" s="51" t="s">
        <v>56</v>
      </c>
      <c r="C30" s="52" t="s">
        <v>57</v>
      </c>
      <c r="D30" s="53">
        <f>Source!I30</f>
        <v>2231.1586499999999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62">
        <v>3</v>
      </c>
      <c r="B31" s="63" t="s">
        <v>62</v>
      </c>
      <c r="C31" s="64" t="s">
        <v>21</v>
      </c>
      <c r="D31" s="65">
        <v>19.859000000000002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0" t="s">
        <v>64</v>
      </c>
      <c r="B32" s="51" t="s">
        <v>66</v>
      </c>
      <c r="C32" s="52" t="s">
        <v>67</v>
      </c>
      <c r="D32" s="53">
        <f>Source!I32</f>
        <v>40.512360000000001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62">
        <v>4</v>
      </c>
      <c r="B33" s="63" t="s">
        <v>72</v>
      </c>
      <c r="C33" s="64" t="s">
        <v>21</v>
      </c>
      <c r="D33" s="65">
        <v>19.859000000000002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0" t="s">
        <v>75</v>
      </c>
      <c r="B34" s="51" t="s">
        <v>66</v>
      </c>
      <c r="C34" s="52" t="s">
        <v>67</v>
      </c>
      <c r="D34" s="53">
        <f>Source!I34</f>
        <v>70.896630000000002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62">
        <v>5</v>
      </c>
      <c r="B35" s="63" t="s">
        <v>78</v>
      </c>
      <c r="C35" s="64" t="s">
        <v>21</v>
      </c>
      <c r="D35" s="65">
        <v>19.859000000000002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13.5" thickBot="1" x14ac:dyDescent="0.25">
      <c r="A36" s="50" t="s">
        <v>81</v>
      </c>
      <c r="B36" s="51" t="s">
        <v>83</v>
      </c>
      <c r="C36" s="52" t="s">
        <v>84</v>
      </c>
      <c r="D36" s="53">
        <f>Source!I36</f>
        <v>-39.718000000000004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38"/>
      <c r="B37" s="38"/>
      <c r="C37" s="38"/>
      <c r="D37" s="38"/>
    </row>
    <row r="38" spans="1:255" x14ac:dyDescent="0.2">
      <c r="A38" s="39"/>
      <c r="B38" s="40" t="s">
        <v>86</v>
      </c>
      <c r="C38" s="40"/>
      <c r="D38" s="40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41" t="str">
        <f>B38</f>
        <v>Санузел, ванная комната, совмещенный санузел</v>
      </c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13.5" thickBot="1" x14ac:dyDescent="0.25"/>
    <row r="40" spans="1:255" x14ac:dyDescent="0.2">
      <c r="A40" s="42">
        <v>6</v>
      </c>
      <c r="B40" s="43" t="s">
        <v>89</v>
      </c>
      <c r="C40" s="44" t="s">
        <v>21</v>
      </c>
      <c r="D40" s="45">
        <v>2.395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0" t="s">
        <v>96</v>
      </c>
      <c r="B41" s="51" t="s">
        <v>98</v>
      </c>
      <c r="C41" s="52" t="s">
        <v>99</v>
      </c>
      <c r="D41" s="53">
        <f>Source!I39</f>
        <v>-3.1134999999999999E-2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50" t="s">
        <v>101</v>
      </c>
      <c r="B42" s="51" t="s">
        <v>102</v>
      </c>
      <c r="C42" s="52" t="s">
        <v>99</v>
      </c>
      <c r="D42" s="53">
        <f>Source!I40</f>
        <v>2.8740000000000002E-2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62">
        <v>7</v>
      </c>
      <c r="B43" s="63" t="s">
        <v>106</v>
      </c>
      <c r="C43" s="64" t="s">
        <v>21</v>
      </c>
      <c r="D43" s="65">
        <v>2.472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0" t="s">
        <v>108</v>
      </c>
      <c r="B44" s="51" t="s">
        <v>110</v>
      </c>
      <c r="C44" s="52" t="s">
        <v>84</v>
      </c>
      <c r="D44" s="53">
        <f>Source!I42</f>
        <v>741.6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0" t="s">
        <v>112</v>
      </c>
      <c r="B45" s="51" t="s">
        <v>114</v>
      </c>
      <c r="C45" s="52" t="s">
        <v>99</v>
      </c>
      <c r="D45" s="53">
        <f>Source!I43</f>
        <v>-1.9776000000000002E-2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0" t="s">
        <v>116</v>
      </c>
      <c r="B46" s="51" t="s">
        <v>118</v>
      </c>
      <c r="C46" s="52" t="s">
        <v>99</v>
      </c>
      <c r="D46" s="53">
        <f>Source!I44</f>
        <v>-4.696800000000001E-2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0" t="s">
        <v>120</v>
      </c>
      <c r="B47" s="51" t="s">
        <v>122</v>
      </c>
      <c r="C47" s="52" t="s">
        <v>99</v>
      </c>
      <c r="D47" s="53">
        <f>Source!I45</f>
        <v>-0.388104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0" t="s">
        <v>124</v>
      </c>
      <c r="B48" s="51" t="s">
        <v>126</v>
      </c>
      <c r="C48" s="52" t="s">
        <v>84</v>
      </c>
      <c r="D48" s="53">
        <f>Source!I46</f>
        <v>-140.904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0" t="s">
        <v>128</v>
      </c>
      <c r="B49" s="51" t="s">
        <v>130</v>
      </c>
      <c r="C49" s="52" t="s">
        <v>99</v>
      </c>
      <c r="D49" s="53">
        <f>Source!I47</f>
        <v>-0.309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62">
        <v>8</v>
      </c>
      <c r="B50" s="63" t="s">
        <v>134</v>
      </c>
      <c r="C50" s="64" t="s">
        <v>21</v>
      </c>
      <c r="D50" s="65">
        <v>2.472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0" t="s">
        <v>136</v>
      </c>
      <c r="B51" s="51" t="s">
        <v>110</v>
      </c>
      <c r="C51" s="52" t="s">
        <v>84</v>
      </c>
      <c r="D51" s="53">
        <f>Source!I49</f>
        <v>370.8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50" t="s">
        <v>137</v>
      </c>
      <c r="B52" s="51" t="s">
        <v>114</v>
      </c>
      <c r="C52" s="52" t="s">
        <v>99</v>
      </c>
      <c r="D52" s="53">
        <f>Source!I50</f>
        <v>-9.888000000000001E-3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0" t="s">
        <v>138</v>
      </c>
      <c r="B53" s="51" t="s">
        <v>122</v>
      </c>
      <c r="C53" s="52" t="s">
        <v>99</v>
      </c>
      <c r="D53" s="53">
        <f>Source!I51</f>
        <v>-0.19281599999999999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0" t="s">
        <v>139</v>
      </c>
      <c r="B54" s="51" t="s">
        <v>130</v>
      </c>
      <c r="C54" s="52" t="s">
        <v>99</v>
      </c>
      <c r="D54" s="53">
        <f>Source!I52</f>
        <v>-0.15573600000000001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62">
        <v>9</v>
      </c>
      <c r="B55" s="63" t="s">
        <v>20</v>
      </c>
      <c r="C55" s="64" t="s">
        <v>21</v>
      </c>
      <c r="D55" s="65">
        <v>2.395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50" t="s">
        <v>141</v>
      </c>
      <c r="B56" s="51" t="s">
        <v>30</v>
      </c>
      <c r="C56" s="52" t="s">
        <v>31</v>
      </c>
      <c r="D56" s="53">
        <f>Source!I54</f>
        <v>-293.14800000000002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50" t="s">
        <v>142</v>
      </c>
      <c r="B57" s="51" t="s">
        <v>35</v>
      </c>
      <c r="C57" s="52" t="s">
        <v>31</v>
      </c>
      <c r="D57" s="53">
        <f>Source!I55</f>
        <v>293.14800000000002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62">
        <v>10</v>
      </c>
      <c r="B58" s="63" t="s">
        <v>42</v>
      </c>
      <c r="C58" s="64" t="s">
        <v>43</v>
      </c>
      <c r="D58" s="65">
        <v>2.5630000000000002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0" t="s">
        <v>144</v>
      </c>
      <c r="B59" s="51" t="s">
        <v>52</v>
      </c>
      <c r="C59" s="52" t="s">
        <v>43</v>
      </c>
      <c r="D59" s="53">
        <f>Source!I57</f>
        <v>-2.6911499999999999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50" t="s">
        <v>145</v>
      </c>
      <c r="B60" s="51" t="s">
        <v>56</v>
      </c>
      <c r="C60" s="52" t="s">
        <v>57</v>
      </c>
      <c r="D60" s="53">
        <f>Source!I58</f>
        <v>269.11500000000001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62">
        <v>11</v>
      </c>
      <c r="B61" s="63" t="s">
        <v>147</v>
      </c>
      <c r="C61" s="64" t="s">
        <v>21</v>
      </c>
      <c r="D61" s="65">
        <v>2.395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50" t="s">
        <v>148</v>
      </c>
      <c r="B62" s="51" t="s">
        <v>66</v>
      </c>
      <c r="C62" s="52" t="s">
        <v>67</v>
      </c>
      <c r="D62" s="53">
        <f>Source!I60</f>
        <v>4.8857999999999997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62">
        <v>12</v>
      </c>
      <c r="B63" s="63" t="s">
        <v>150</v>
      </c>
      <c r="C63" s="64" t="s">
        <v>21</v>
      </c>
      <c r="D63" s="65">
        <v>2.395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0" t="s">
        <v>152</v>
      </c>
      <c r="B64" s="51" t="s">
        <v>66</v>
      </c>
      <c r="C64" s="52" t="s">
        <v>67</v>
      </c>
      <c r="D64" s="53">
        <f>Source!I62</f>
        <v>6.1072499999999996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62">
        <v>13</v>
      </c>
      <c r="B65" s="63" t="s">
        <v>78</v>
      </c>
      <c r="C65" s="64" t="s">
        <v>21</v>
      </c>
      <c r="D65" s="65">
        <v>2.395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13.5" thickBot="1" x14ac:dyDescent="0.25">
      <c r="A66" s="50" t="s">
        <v>154</v>
      </c>
      <c r="B66" s="51" t="s">
        <v>83</v>
      </c>
      <c r="C66" s="52" t="s">
        <v>84</v>
      </c>
      <c r="D66" s="53">
        <f>Source!I64</f>
        <v>-4.79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38"/>
      <c r="B67" s="38"/>
      <c r="C67" s="38"/>
      <c r="D67" s="38"/>
    </row>
    <row r="68" spans="1:255" x14ac:dyDescent="0.2">
      <c r="A68" s="39"/>
      <c r="B68" s="40" t="s">
        <v>155</v>
      </c>
      <c r="C68" s="40"/>
      <c r="D68" s="40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41" t="str">
        <f>B68</f>
        <v>Лоджии</v>
      </c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13.5" thickBot="1" x14ac:dyDescent="0.25"/>
    <row r="70" spans="1:255" ht="24" x14ac:dyDescent="0.2">
      <c r="A70" s="42">
        <v>14</v>
      </c>
      <c r="B70" s="43" t="s">
        <v>20</v>
      </c>
      <c r="C70" s="44" t="s">
        <v>21</v>
      </c>
      <c r="D70" s="45">
        <v>1.627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0" t="s">
        <v>157</v>
      </c>
      <c r="B71" s="51" t="s">
        <v>30</v>
      </c>
      <c r="C71" s="52" t="s">
        <v>31</v>
      </c>
      <c r="D71" s="53">
        <f>Source!I67</f>
        <v>-199.1448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0" t="s">
        <v>158</v>
      </c>
      <c r="B72" s="51" t="s">
        <v>35</v>
      </c>
      <c r="C72" s="52" t="s">
        <v>31</v>
      </c>
      <c r="D72" s="53">
        <f>Source!I68</f>
        <v>199.1448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62">
        <v>15</v>
      </c>
      <c r="B73" s="63" t="s">
        <v>42</v>
      </c>
      <c r="C73" s="64" t="s">
        <v>43</v>
      </c>
      <c r="D73" s="65">
        <v>1.74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0" t="s">
        <v>160</v>
      </c>
      <c r="B74" s="51" t="s">
        <v>52</v>
      </c>
      <c r="C74" s="52" t="s">
        <v>43</v>
      </c>
      <c r="D74" s="53">
        <f>Source!I70</f>
        <v>-1.827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50" t="s">
        <v>161</v>
      </c>
      <c r="B75" s="51" t="s">
        <v>56</v>
      </c>
      <c r="C75" s="52" t="s">
        <v>57</v>
      </c>
      <c r="D75" s="53">
        <f>Source!I71</f>
        <v>182.7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62">
        <v>16</v>
      </c>
      <c r="B76" s="63" t="s">
        <v>163</v>
      </c>
      <c r="C76" s="64" t="s">
        <v>21</v>
      </c>
      <c r="D76" s="65">
        <v>1.627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50" t="s">
        <v>164</v>
      </c>
      <c r="B77" s="51" t="s">
        <v>66</v>
      </c>
      <c r="C77" s="52" t="s">
        <v>67</v>
      </c>
      <c r="D77" s="53">
        <f>Source!I73</f>
        <v>3.31908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62">
        <v>17</v>
      </c>
      <c r="B78" s="63" t="s">
        <v>166</v>
      </c>
      <c r="C78" s="64" t="s">
        <v>21</v>
      </c>
      <c r="D78" s="65">
        <v>1.627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0" t="s">
        <v>167</v>
      </c>
      <c r="B79" s="51" t="s">
        <v>66</v>
      </c>
      <c r="C79" s="52" t="s">
        <v>67</v>
      </c>
      <c r="D79" s="53">
        <f>Source!I75</f>
        <v>0.82977000000000001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62">
        <v>18</v>
      </c>
      <c r="B80" s="63" t="s">
        <v>78</v>
      </c>
      <c r="C80" s="64" t="s">
        <v>21</v>
      </c>
      <c r="D80" s="65">
        <v>1.627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13.5" thickBot="1" x14ac:dyDescent="0.25">
      <c r="A81" s="50" t="s">
        <v>169</v>
      </c>
      <c r="B81" s="51" t="s">
        <v>83</v>
      </c>
      <c r="C81" s="52" t="s">
        <v>84</v>
      </c>
      <c r="D81" s="53">
        <f>Source!I77</f>
        <v>-3.254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38"/>
      <c r="B82" s="38"/>
      <c r="C82" s="38"/>
      <c r="D82" s="38"/>
    </row>
    <row r="83" spans="1:255" x14ac:dyDescent="0.2">
      <c r="A83" s="39"/>
      <c r="B83" s="40" t="s">
        <v>170</v>
      </c>
      <c r="C83" s="40"/>
      <c r="D83" s="40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41" t="str">
        <f>B83</f>
        <v>Исключить толщину стяжки под теплый пол</v>
      </c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13.5" thickBot="1" x14ac:dyDescent="0.25"/>
    <row r="85" spans="1:255" ht="24" x14ac:dyDescent="0.2">
      <c r="A85" s="42">
        <v>20</v>
      </c>
      <c r="B85" s="43" t="s">
        <v>178</v>
      </c>
      <c r="C85" s="44" t="s">
        <v>21</v>
      </c>
      <c r="D85" s="45">
        <v>-3.6715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46" t="s">
        <v>179</v>
      </c>
      <c r="B86" s="47" t="s">
        <v>66</v>
      </c>
      <c r="C86" s="48" t="s">
        <v>67</v>
      </c>
      <c r="D86" s="49">
        <f>Source!I83</f>
        <v>-1.872465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8" spans="1:255" x14ac:dyDescent="0.2">
      <c r="A88" s="66" t="s">
        <v>383</v>
      </c>
      <c r="B88" s="67"/>
      <c r="C88" s="68"/>
      <c r="D88" s="68"/>
      <c r="BZ88" s="26">
        <f>C88</f>
        <v>0</v>
      </c>
      <c r="IU88" s="16"/>
    </row>
    <row r="89" spans="1:255" s="70" customFormat="1" ht="11.25" x14ac:dyDescent="0.2">
      <c r="A89" s="69"/>
      <c r="B89" s="71" t="s">
        <v>384</v>
      </c>
      <c r="C89" s="72" t="s">
        <v>385</v>
      </c>
      <c r="D89" s="72"/>
    </row>
    <row r="90" spans="1:255" x14ac:dyDescent="0.2">
      <c r="A90" s="12"/>
      <c r="B90" s="8" t="s">
        <v>386</v>
      </c>
      <c r="C90" s="12"/>
      <c r="D90" s="12"/>
    </row>
    <row r="91" spans="1:255" x14ac:dyDescent="0.2">
      <c r="A91" s="66" t="s">
        <v>387</v>
      </c>
      <c r="B91" s="67"/>
      <c r="C91" s="68"/>
      <c r="D91" s="68"/>
      <c r="BZ91" s="26">
        <f>C91</f>
        <v>0</v>
      </c>
      <c r="IU91" s="16"/>
    </row>
    <row r="92" spans="1:255" s="70" customFormat="1" ht="11.25" x14ac:dyDescent="0.2">
      <c r="A92" s="69"/>
      <c r="B92" s="71" t="s">
        <v>384</v>
      </c>
      <c r="C92" s="72" t="s">
        <v>385</v>
      </c>
      <c r="D92" s="72"/>
    </row>
    <row r="93" spans="1:255" x14ac:dyDescent="0.2">
      <c r="A93" s="12"/>
      <c r="B93" s="8" t="s">
        <v>386</v>
      </c>
      <c r="C93" s="12"/>
      <c r="D93" s="12"/>
    </row>
    <row r="95" spans="1:255" x14ac:dyDescent="0.2">
      <c r="A95" s="73"/>
      <c r="B95" s="73"/>
    </row>
  </sheetData>
  <mergeCells count="17">
    <mergeCell ref="B83:D83"/>
    <mergeCell ref="C88:D88"/>
    <mergeCell ref="C89:D89"/>
    <mergeCell ref="C91:D91"/>
    <mergeCell ref="C92:D92"/>
    <mergeCell ref="B11:D11"/>
    <mergeCell ref="B12:D12"/>
    <mergeCell ref="B13:D13"/>
    <mergeCell ref="B22:D22"/>
    <mergeCell ref="B38:D38"/>
    <mergeCell ref="B68:D68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352</v>
      </c>
    </row>
    <row r="3" spans="1:6" x14ac:dyDescent="0.2">
      <c r="A3">
        <v>0</v>
      </c>
      <c r="B3" t="s">
        <v>353</v>
      </c>
    </row>
    <row r="4" spans="1:6" x14ac:dyDescent="0.2">
      <c r="A4">
        <v>1</v>
      </c>
      <c r="B4" t="s">
        <v>354</v>
      </c>
    </row>
    <row r="5" spans="1:6" x14ac:dyDescent="0.2">
      <c r="A5">
        <v>0</v>
      </c>
      <c r="B5" t="s">
        <v>355</v>
      </c>
    </row>
    <row r="6" spans="1:6" x14ac:dyDescent="0.2">
      <c r="A6">
        <v>1</v>
      </c>
      <c r="B6" t="s">
        <v>356</v>
      </c>
    </row>
    <row r="7" spans="1:6" x14ac:dyDescent="0.2">
      <c r="A7">
        <v>0</v>
      </c>
      <c r="B7" t="s">
        <v>357</v>
      </c>
    </row>
    <row r="8" spans="1:6" x14ac:dyDescent="0.2">
      <c r="A8">
        <v>2</v>
      </c>
      <c r="B8" t="s">
        <v>358</v>
      </c>
    </row>
    <row r="9" spans="1:6" x14ac:dyDescent="0.2">
      <c r="A9">
        <v>0</v>
      </c>
      <c r="B9" t="s">
        <v>359</v>
      </c>
    </row>
    <row r="13" spans="1:6" x14ac:dyDescent="0.2">
      <c r="A13">
        <v>3</v>
      </c>
      <c r="B13" t="s">
        <v>380</v>
      </c>
      <c r="D13" t="s">
        <v>381</v>
      </c>
      <c r="F13" t="s">
        <v>382</v>
      </c>
    </row>
    <row r="14" spans="1:6" x14ac:dyDescent="0.2">
      <c r="A14">
        <v>999</v>
      </c>
      <c r="B14" t="s">
        <v>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72"/>
  <sheetViews>
    <sheetView workbookViewId="0">
      <selection activeCell="A168" sqref="A168:AN16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361</v>
      </c>
    </row>
    <row r="6" spans="1:246" x14ac:dyDescent="0.2">
      <c r="IK6">
        <v>350</v>
      </c>
      <c r="IL6" t="s">
        <v>348</v>
      </c>
    </row>
    <row r="7" spans="1:246" x14ac:dyDescent="0.2">
      <c r="IK7">
        <v>1</v>
      </c>
      <c r="IL7" t="s">
        <v>349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350</v>
      </c>
      <c r="IL9" t="s">
        <v>351</v>
      </c>
    </row>
    <row r="10" spans="1:246" x14ac:dyDescent="0.2">
      <c r="IK10">
        <v>1</v>
      </c>
      <c r="IL10" t="s">
        <v>345</v>
      </c>
    </row>
    <row r="11" spans="1:246" x14ac:dyDescent="0.2">
      <c r="IK11" t="s">
        <v>346</v>
      </c>
      <c r="IL11" t="s">
        <v>347</v>
      </c>
    </row>
    <row r="12" spans="1:246" x14ac:dyDescent="0.2">
      <c r="A12" s="1">
        <v>1</v>
      </c>
      <c r="B12" s="1">
        <v>167</v>
      </c>
      <c r="C12" s="1">
        <v>1</v>
      </c>
      <c r="D12" s="1">
        <f>ROW(A115)</f>
        <v>115</v>
      </c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344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B115</f>
        <v>167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5.9.1.2  Устройство полов в квартирах типа Теплый старт 15%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O115</f>
        <v>2301820</v>
      </c>
      <c r="P18" s="2">
        <f t="shared" si="1"/>
        <v>1129347</v>
      </c>
      <c r="Q18" s="2">
        <f t="shared" si="1"/>
        <v>56026</v>
      </c>
      <c r="R18" s="2">
        <f t="shared" si="1"/>
        <v>39997</v>
      </c>
      <c r="S18" s="2">
        <f t="shared" si="1"/>
        <v>1116447</v>
      </c>
      <c r="T18" s="2">
        <f t="shared" si="1"/>
        <v>0</v>
      </c>
      <c r="U18" s="2">
        <f t="shared" si="1"/>
        <v>2844.4570081999996</v>
      </c>
      <c r="V18" s="2">
        <f t="shared" si="1"/>
        <v>66.599499299999977</v>
      </c>
      <c r="W18" s="2">
        <f t="shared" si="1"/>
        <v>0</v>
      </c>
      <c r="X18" s="2">
        <f t="shared" si="1"/>
        <v>1295892</v>
      </c>
      <c r="Y18" s="2">
        <f t="shared" si="1"/>
        <v>757506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4355218</v>
      </c>
      <c r="AS18" s="2">
        <f t="shared" si="1"/>
        <v>4355218</v>
      </c>
      <c r="AT18" s="2">
        <f t="shared" si="1"/>
        <v>0</v>
      </c>
      <c r="AU18" s="2">
        <f t="shared" ref="AU18:BZ18" si="2">AU115</f>
        <v>0</v>
      </c>
      <c r="AV18" s="2">
        <f t="shared" si="2"/>
        <v>1129347</v>
      </c>
      <c r="AW18" s="2">
        <f t="shared" si="2"/>
        <v>1129347</v>
      </c>
      <c r="AX18" s="2">
        <f t="shared" si="2"/>
        <v>0</v>
      </c>
      <c r="AY18" s="2">
        <f t="shared" si="2"/>
        <v>1129347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ROW(A85)</f>
        <v>85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B85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5.9.1.2</v>
      </c>
      <c r="G22" s="2" t="str">
        <f t="shared" si="7"/>
        <v>Устройство полов в квартирах "Теплый старт" №№ 39 кв.</v>
      </c>
      <c r="H22" s="2"/>
      <c r="I22" s="2"/>
      <c r="J22" s="2"/>
      <c r="K22" s="2"/>
      <c r="L22" s="2"/>
      <c r="M22" s="2"/>
      <c r="N22" s="2"/>
      <c r="O22" s="2">
        <f t="shared" ref="O22:AT22" si="8">O85</f>
        <v>2301820</v>
      </c>
      <c r="P22" s="2">
        <f t="shared" si="8"/>
        <v>1129347</v>
      </c>
      <c r="Q22" s="2">
        <f t="shared" si="8"/>
        <v>56026</v>
      </c>
      <c r="R22" s="2">
        <f t="shared" si="8"/>
        <v>39997</v>
      </c>
      <c r="S22" s="2">
        <f t="shared" si="8"/>
        <v>1116447</v>
      </c>
      <c r="T22" s="2">
        <f t="shared" si="8"/>
        <v>0</v>
      </c>
      <c r="U22" s="2">
        <f t="shared" si="8"/>
        <v>2844.4570081999996</v>
      </c>
      <c r="V22" s="2">
        <f t="shared" si="8"/>
        <v>66.599499299999977</v>
      </c>
      <c r="W22" s="2">
        <f t="shared" si="8"/>
        <v>0</v>
      </c>
      <c r="X22" s="2">
        <f t="shared" si="8"/>
        <v>1295892</v>
      </c>
      <c r="Y22" s="2">
        <f t="shared" si="8"/>
        <v>757506</v>
      </c>
      <c r="Z22" s="2">
        <f t="shared" si="8"/>
        <v>0</v>
      </c>
      <c r="AA22" s="2">
        <f t="shared" si="8"/>
        <v>0</v>
      </c>
      <c r="AB22" s="2">
        <f t="shared" si="8"/>
        <v>2301820</v>
      </c>
      <c r="AC22" s="2">
        <f t="shared" si="8"/>
        <v>1129347</v>
      </c>
      <c r="AD22" s="2">
        <f t="shared" si="8"/>
        <v>56026</v>
      </c>
      <c r="AE22" s="2">
        <f t="shared" si="8"/>
        <v>39997</v>
      </c>
      <c r="AF22" s="2">
        <f t="shared" si="8"/>
        <v>1116447</v>
      </c>
      <c r="AG22" s="2">
        <f t="shared" si="8"/>
        <v>0</v>
      </c>
      <c r="AH22" s="2">
        <f t="shared" si="8"/>
        <v>2844.4570081999996</v>
      </c>
      <c r="AI22" s="2">
        <f t="shared" si="8"/>
        <v>66.599499299999977</v>
      </c>
      <c r="AJ22" s="2">
        <f t="shared" si="8"/>
        <v>0</v>
      </c>
      <c r="AK22" s="2">
        <f t="shared" si="8"/>
        <v>1295892</v>
      </c>
      <c r="AL22" s="2">
        <f t="shared" si="8"/>
        <v>757506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4355218</v>
      </c>
      <c r="AS22" s="2">
        <f t="shared" si="8"/>
        <v>4355218</v>
      </c>
      <c r="AT22" s="2">
        <f t="shared" si="8"/>
        <v>0</v>
      </c>
      <c r="AU22" s="2">
        <f t="shared" ref="AU22:BZ22" si="9">AU85</f>
        <v>0</v>
      </c>
      <c r="AV22" s="2">
        <f t="shared" si="9"/>
        <v>1129347</v>
      </c>
      <c r="AW22" s="2">
        <f t="shared" si="9"/>
        <v>1129347</v>
      </c>
      <c r="AX22" s="2">
        <f t="shared" si="9"/>
        <v>0</v>
      </c>
      <c r="AY22" s="2">
        <f t="shared" si="9"/>
        <v>1129347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CA85</f>
        <v>4355218</v>
      </c>
      <c r="CB22" s="2">
        <f t="shared" si="10"/>
        <v>4355218</v>
      </c>
      <c r="CC22" s="2">
        <f t="shared" si="10"/>
        <v>0</v>
      </c>
      <c r="CD22" s="2">
        <f t="shared" si="10"/>
        <v>0</v>
      </c>
      <c r="CE22" s="2">
        <f t="shared" si="10"/>
        <v>1129347</v>
      </c>
      <c r="CF22" s="2">
        <f t="shared" si="10"/>
        <v>1129347</v>
      </c>
      <c r="CG22" s="2">
        <f t="shared" si="10"/>
        <v>0</v>
      </c>
      <c r="CH22" s="2">
        <f t="shared" si="10"/>
        <v>1129347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17</v>
      </c>
      <c r="H24" t="s">
        <v>6</v>
      </c>
      <c r="AA24">
        <v>1</v>
      </c>
      <c r="IK24">
        <v>0</v>
      </c>
    </row>
    <row r="25" spans="1:247" x14ac:dyDescent="0.2">
      <c r="A25">
        <v>17</v>
      </c>
      <c r="B25">
        <v>1</v>
      </c>
      <c r="C25">
        <f>ROW(SmtRes!A5)</f>
        <v>5</v>
      </c>
      <c r="D25">
        <f>ROW(EtalonRes!A4)</f>
        <v>4</v>
      </c>
      <c r="E25" t="s">
        <v>18</v>
      </c>
      <c r="F25" t="s">
        <v>19</v>
      </c>
      <c r="G25" t="s">
        <v>20</v>
      </c>
      <c r="H25" t="s">
        <v>21</v>
      </c>
      <c r="I25">
        <v>19.859000000000002</v>
      </c>
      <c r="J25">
        <v>0</v>
      </c>
      <c r="K25">
        <v>19.859000000000002</v>
      </c>
      <c r="O25">
        <f t="shared" ref="O25:O36" si="14">ROUND(CP25,0)</f>
        <v>320560</v>
      </c>
      <c r="P25">
        <f t="shared" ref="P25:P36" si="15">ROUND(CQ25*I25,0)</f>
        <v>293938</v>
      </c>
      <c r="Q25">
        <f t="shared" ref="Q25:Q36" si="16">ROUND(CR25*I25,0)</f>
        <v>409</v>
      </c>
      <c r="R25">
        <f t="shared" ref="R25:R36" si="17">ROUND(CS25*I25,0)</f>
        <v>205</v>
      </c>
      <c r="S25">
        <f t="shared" ref="S25:S36" si="18">ROUND(CT25*I25,0)</f>
        <v>26213</v>
      </c>
      <c r="T25">
        <f t="shared" ref="T25:T36" si="19">ROUND(CU25*I25,0)</f>
        <v>0</v>
      </c>
      <c r="U25">
        <f t="shared" ref="U25:U36" si="20">ROUND(CV25*I25,7)</f>
        <v>68.513549999999995</v>
      </c>
      <c r="V25">
        <f t="shared" ref="V25:V36" si="21">ROUND(CW25*I25,7)</f>
        <v>0.39717999999999998</v>
      </c>
      <c r="W25">
        <f t="shared" ref="W25:W36" si="22">ROUND(CX25*I25,0)</f>
        <v>0</v>
      </c>
      <c r="X25">
        <f t="shared" ref="X25:X36" si="23">ROUND(CY25,0)</f>
        <v>29588</v>
      </c>
      <c r="Y25">
        <f t="shared" ref="Y25:Y36" si="24">ROUND(CZ25,0)</f>
        <v>17172</v>
      </c>
      <c r="AA25">
        <v>92824090</v>
      </c>
      <c r="AB25">
        <f t="shared" ref="AB25:AB36" si="25">ROUND((AC25+AD25+AF25),2)</f>
        <v>1522.8</v>
      </c>
      <c r="AC25">
        <f t="shared" ref="AC25:AC32" si="26">ROUND((ES25),2)</f>
        <v>1492.06</v>
      </c>
      <c r="AD25">
        <f t="shared" ref="AD25:AD32" si="27">ROUND((((ET25)-(EU25))+AE25),2)</f>
        <v>1.31</v>
      </c>
      <c r="AE25">
        <f t="shared" ref="AE25:AF32" si="28">ROUND((EU25),2)</f>
        <v>0.23</v>
      </c>
      <c r="AF25">
        <f t="shared" si="28"/>
        <v>29.43</v>
      </c>
      <c r="AG25">
        <f t="shared" ref="AG25:AG36" si="29">ROUND((AP25),2)</f>
        <v>0</v>
      </c>
      <c r="AH25">
        <f t="shared" ref="AH25:AI32" si="30">(EW25)</f>
        <v>3.45</v>
      </c>
      <c r="AI25">
        <f t="shared" si="30"/>
        <v>0.02</v>
      </c>
      <c r="AJ25">
        <f t="shared" ref="AJ25:AJ36" si="31">(AS25)</f>
        <v>0</v>
      </c>
      <c r="AK25">
        <v>1522.8</v>
      </c>
      <c r="AL25">
        <v>1492.06</v>
      </c>
      <c r="AM25">
        <v>1.31</v>
      </c>
      <c r="AN25">
        <v>0.23</v>
      </c>
      <c r="AO25">
        <v>29.43</v>
      </c>
      <c r="AP25">
        <v>0</v>
      </c>
      <c r="AQ25">
        <v>3.45</v>
      </c>
      <c r="AR25">
        <v>0.02</v>
      </c>
      <c r="AS25">
        <v>0</v>
      </c>
      <c r="AT25">
        <v>112</v>
      </c>
      <c r="AU25">
        <v>65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22</v>
      </c>
      <c r="BM25">
        <v>11001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112</v>
      </c>
      <c r="CA25">
        <v>65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36" si="32">(P25+Q25+S25)</f>
        <v>320560</v>
      </c>
      <c r="CQ25">
        <f>AC25*BC25</f>
        <v>14801.235199999999</v>
      </c>
      <c r="CR25">
        <f>AD25*BB25</f>
        <v>20.593200000000003</v>
      </c>
      <c r="CS25">
        <f t="shared" ref="CS25:CS36" si="33">AE25*BS25</f>
        <v>10.3155</v>
      </c>
      <c r="CT25">
        <f t="shared" ref="CT25:CT36" si="34">AF25*BA25</f>
        <v>1319.9355</v>
      </c>
      <c r="CU25">
        <f t="shared" ref="CU25:CU36" si="35">AG25</f>
        <v>0</v>
      </c>
      <c r="CV25">
        <f t="shared" ref="CV25:CV36" si="36">AH25</f>
        <v>3.45</v>
      </c>
      <c r="CW25">
        <f t="shared" ref="CW25:CW36" si="37">AI25</f>
        <v>0.02</v>
      </c>
      <c r="CX25">
        <f t="shared" ref="CX25:CX36" si="38">AJ25</f>
        <v>0</v>
      </c>
      <c r="CY25">
        <f t="shared" ref="CY25:CY36" si="39">(((S25+R25)*AT25)/100)</f>
        <v>29588.16</v>
      </c>
      <c r="CZ25">
        <f t="shared" ref="CZ25:CZ36" si="40">(((S25+R25)*AU25)/100)</f>
        <v>17171.7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21</v>
      </c>
      <c r="DW25" t="s">
        <v>21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66434313</v>
      </c>
      <c r="EF25">
        <v>2</v>
      </c>
      <c r="EG25" t="s">
        <v>23</v>
      </c>
      <c r="EH25">
        <v>11</v>
      </c>
      <c r="EI25" t="s">
        <v>24</v>
      </c>
      <c r="EJ25">
        <v>1</v>
      </c>
      <c r="EK25">
        <v>11001</v>
      </c>
      <c r="EL25" t="s">
        <v>24</v>
      </c>
      <c r="EM25" t="s">
        <v>25</v>
      </c>
      <c r="EO25" t="s">
        <v>6</v>
      </c>
      <c r="EQ25">
        <v>1572864</v>
      </c>
      <c r="ER25">
        <v>1522.8</v>
      </c>
      <c r="ES25">
        <v>1492.06</v>
      </c>
      <c r="ET25">
        <v>1.31</v>
      </c>
      <c r="EU25">
        <v>0.23</v>
      </c>
      <c r="EV25">
        <v>29.43</v>
      </c>
      <c r="EW25">
        <v>3.45</v>
      </c>
      <c r="EX25">
        <v>0.02</v>
      </c>
      <c r="EY25">
        <v>0</v>
      </c>
      <c r="FQ25">
        <v>0</v>
      </c>
      <c r="FR25">
        <v>0</v>
      </c>
      <c r="FS25">
        <v>0</v>
      </c>
      <c r="FX25">
        <v>112</v>
      </c>
      <c r="FY25">
        <v>65</v>
      </c>
      <c r="GA25" t="s">
        <v>6</v>
      </c>
      <c r="GD25">
        <v>1</v>
      </c>
      <c r="GF25">
        <v>-870208456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36" si="41">ROUND(IF(AND(BH25=3,BI25=3,FS25&lt;&gt;0),P25,0),0)</f>
        <v>0</v>
      </c>
      <c r="GM25">
        <f t="shared" ref="GM25:GM36" si="42">ROUND(O25+X25+Y25,0)+GX25</f>
        <v>367320</v>
      </c>
      <c r="GN25">
        <f t="shared" ref="GN25:GN36" si="43">IF(OR(BI25=0,BI25=1),GM25-GX25,0)</f>
        <v>367320</v>
      </c>
      <c r="GO25">
        <f t="shared" ref="GO25:GO36" si="44">IF(BI25=2,GM25-GX25,0)</f>
        <v>0</v>
      </c>
      <c r="GP25">
        <f t="shared" ref="GP25:GP36" si="45">IF(BI25=4,GM25-GX25,0)</f>
        <v>0</v>
      </c>
      <c r="GR25">
        <v>0</v>
      </c>
      <c r="GS25">
        <v>0</v>
      </c>
      <c r="GT25">
        <v>0</v>
      </c>
      <c r="GU25" t="s">
        <v>6</v>
      </c>
      <c r="GV25">
        <f t="shared" ref="GV25:GV32" si="46">ROUND((GT25),2)</f>
        <v>0</v>
      </c>
      <c r="GW25">
        <v>1</v>
      </c>
      <c r="GX25">
        <f t="shared" ref="GX25:GX36" si="47">ROUND(HC25*I25,0)</f>
        <v>0</v>
      </c>
      <c r="HA25">
        <v>0</v>
      </c>
      <c r="HB25">
        <v>0</v>
      </c>
      <c r="HC25">
        <f t="shared" ref="HC25:HC36" si="48">GV25*GW25</f>
        <v>0</v>
      </c>
      <c r="HE25" t="s">
        <v>6</v>
      </c>
      <c r="HF25" t="s">
        <v>6</v>
      </c>
      <c r="HM25" t="s">
        <v>6</v>
      </c>
      <c r="HN25" t="s">
        <v>26</v>
      </c>
      <c r="HO25" t="s">
        <v>27</v>
      </c>
      <c r="HP25" t="s">
        <v>24</v>
      </c>
      <c r="HQ25" t="s">
        <v>24</v>
      </c>
      <c r="HS25">
        <v>0</v>
      </c>
      <c r="IK25">
        <v>0</v>
      </c>
    </row>
    <row r="26" spans="1:247" x14ac:dyDescent="0.2">
      <c r="A26">
        <v>18</v>
      </c>
      <c r="B26">
        <v>1</v>
      </c>
      <c r="C26">
        <v>4</v>
      </c>
      <c r="E26" t="s">
        <v>28</v>
      </c>
      <c r="F26" t="s">
        <v>29</v>
      </c>
      <c r="G26" t="s">
        <v>30</v>
      </c>
      <c r="H26" t="str">
        <f>'1.Ведомость'!C25</f>
        <v>м2</v>
      </c>
      <c r="I26">
        <f>I25*J26</f>
        <v>-2430.7415999999998</v>
      </c>
      <c r="J26">
        <v>-122.39999999999998</v>
      </c>
      <c r="K26">
        <v>-122.4</v>
      </c>
      <c r="O26">
        <f t="shared" si="14"/>
        <v>-293937</v>
      </c>
      <c r="P26">
        <f t="shared" si="15"/>
        <v>-293937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92824090</v>
      </c>
      <c r="AB26">
        <f t="shared" si="25"/>
        <v>12.19</v>
      </c>
      <c r="AC26">
        <f t="shared" si="26"/>
        <v>12.19</v>
      </c>
      <c r="AD26">
        <f t="shared" si="27"/>
        <v>0</v>
      </c>
      <c r="AE26">
        <f t="shared" si="28"/>
        <v>0</v>
      </c>
      <c r="AF26">
        <f t="shared" si="28"/>
        <v>0</v>
      </c>
      <c r="AG26">
        <f t="shared" si="29"/>
        <v>0</v>
      </c>
      <c r="AH26">
        <f t="shared" si="30"/>
        <v>0</v>
      </c>
      <c r="AI26">
        <f t="shared" si="30"/>
        <v>0</v>
      </c>
      <c r="AJ26">
        <f t="shared" si="31"/>
        <v>0</v>
      </c>
      <c r="AK26">
        <v>12.19</v>
      </c>
      <c r="AL26">
        <v>12.19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112</v>
      </c>
      <c r="AU26">
        <v>65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32</v>
      </c>
      <c r="BM26">
        <v>11001</v>
      </c>
      <c r="BN26">
        <v>0</v>
      </c>
      <c r="BO26" t="s">
        <v>6</v>
      </c>
      <c r="BP26">
        <v>0</v>
      </c>
      <c r="BQ26">
        <v>2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112</v>
      </c>
      <c r="CA26">
        <v>65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2"/>
        <v>-293937</v>
      </c>
      <c r="CQ26">
        <f>AC26*BC26</f>
        <v>120.92479999999999</v>
      </c>
      <c r="CR26">
        <f>AD26*BB26</f>
        <v>0</v>
      </c>
      <c r="CS26">
        <f t="shared" si="33"/>
        <v>0</v>
      </c>
      <c r="CT26">
        <f t="shared" si="34"/>
        <v>0</v>
      </c>
      <c r="CU26">
        <f t="shared" si="35"/>
        <v>0</v>
      </c>
      <c r="CV26">
        <f t="shared" si="36"/>
        <v>0</v>
      </c>
      <c r="CW26">
        <f t="shared" si="37"/>
        <v>0</v>
      </c>
      <c r="CX26">
        <f t="shared" si="38"/>
        <v>0</v>
      </c>
      <c r="CY26">
        <f t="shared" si="39"/>
        <v>0</v>
      </c>
      <c r="CZ26">
        <f t="shared" si="40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31</v>
      </c>
      <c r="DW26" t="s">
        <v>31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66434313</v>
      </c>
      <c r="EF26">
        <v>2</v>
      </c>
      <c r="EG26" t="s">
        <v>23</v>
      </c>
      <c r="EH26">
        <v>11</v>
      </c>
      <c r="EI26" t="s">
        <v>24</v>
      </c>
      <c r="EJ26">
        <v>1</v>
      </c>
      <c r="EK26">
        <v>11001</v>
      </c>
      <c r="EL26" t="s">
        <v>24</v>
      </c>
      <c r="EM26" t="s">
        <v>25</v>
      </c>
      <c r="EO26" t="s">
        <v>6</v>
      </c>
      <c r="EQ26">
        <v>32768</v>
      </c>
      <c r="ER26">
        <v>12.19</v>
      </c>
      <c r="ES26">
        <v>12.19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112</v>
      </c>
      <c r="FY26">
        <v>65</v>
      </c>
      <c r="GA26" t="s">
        <v>6</v>
      </c>
      <c r="GD26">
        <v>1</v>
      </c>
      <c r="GF26">
        <v>-2139829613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-293937</v>
      </c>
      <c r="GN26">
        <f t="shared" si="43"/>
        <v>-293937</v>
      </c>
      <c r="GO26">
        <f t="shared" si="44"/>
        <v>0</v>
      </c>
      <c r="GP26">
        <f t="shared" si="45"/>
        <v>0</v>
      </c>
      <c r="GR26">
        <v>0</v>
      </c>
      <c r="GS26">
        <v>0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6</v>
      </c>
      <c r="HF26" t="s">
        <v>6</v>
      </c>
      <c r="HM26" t="s">
        <v>6</v>
      </c>
      <c r="HN26" t="s">
        <v>26</v>
      </c>
      <c r="HO26" t="s">
        <v>27</v>
      </c>
      <c r="HP26" t="s">
        <v>24</v>
      </c>
      <c r="HQ26" t="s">
        <v>24</v>
      </c>
      <c r="HS26">
        <v>0</v>
      </c>
      <c r="IK26">
        <v>0</v>
      </c>
    </row>
    <row r="27" spans="1:247" x14ac:dyDescent="0.2">
      <c r="A27">
        <v>18</v>
      </c>
      <c r="B27">
        <v>1</v>
      </c>
      <c r="C27">
        <v>5</v>
      </c>
      <c r="E27" t="s">
        <v>33</v>
      </c>
      <c r="F27" t="s">
        <v>34</v>
      </c>
      <c r="G27" t="s">
        <v>35</v>
      </c>
      <c r="H27" t="str">
        <f>'1.Ведомость'!C26</f>
        <v>м2</v>
      </c>
      <c r="I27">
        <f>I25*J27</f>
        <v>2430.7415999999998</v>
      </c>
      <c r="J27">
        <v>122.39999999999998</v>
      </c>
      <c r="K27">
        <v>122.4</v>
      </c>
      <c r="O27">
        <f t="shared" si="14"/>
        <v>46779</v>
      </c>
      <c r="P27">
        <f t="shared" si="15"/>
        <v>46779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92824090</v>
      </c>
      <c r="AB27">
        <f t="shared" si="25"/>
        <v>1.94</v>
      </c>
      <c r="AC27">
        <f t="shared" si="26"/>
        <v>1.94</v>
      </c>
      <c r="AD27">
        <f t="shared" si="27"/>
        <v>0</v>
      </c>
      <c r="AE27">
        <f t="shared" si="28"/>
        <v>0</v>
      </c>
      <c r="AF27">
        <f t="shared" si="28"/>
        <v>0</v>
      </c>
      <c r="AG27">
        <f t="shared" si="29"/>
        <v>0</v>
      </c>
      <c r="AH27">
        <f t="shared" si="30"/>
        <v>0</v>
      </c>
      <c r="AI27">
        <f t="shared" si="30"/>
        <v>0</v>
      </c>
      <c r="AJ27">
        <f t="shared" si="31"/>
        <v>0</v>
      </c>
      <c r="AK27">
        <v>1.94</v>
      </c>
      <c r="AL27">
        <v>1.94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118</v>
      </c>
      <c r="AU27">
        <v>65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36</v>
      </c>
      <c r="BM27">
        <v>500001</v>
      </c>
      <c r="BN27">
        <v>0</v>
      </c>
      <c r="BO27" t="s">
        <v>6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118</v>
      </c>
      <c r="CA27">
        <v>65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2"/>
        <v>46779</v>
      </c>
      <c r="CQ27">
        <f>AC27*BC27</f>
        <v>19.244799999999998</v>
      </c>
      <c r="CR27">
        <f>AD27*BB27</f>
        <v>0</v>
      </c>
      <c r="CS27">
        <f t="shared" si="33"/>
        <v>0</v>
      </c>
      <c r="CT27">
        <f t="shared" si="34"/>
        <v>0</v>
      </c>
      <c r="CU27">
        <f t="shared" si="35"/>
        <v>0</v>
      </c>
      <c r="CV27">
        <f t="shared" si="36"/>
        <v>0</v>
      </c>
      <c r="CW27">
        <f t="shared" si="37"/>
        <v>0</v>
      </c>
      <c r="CX27">
        <f t="shared" si="38"/>
        <v>0</v>
      </c>
      <c r="CY27">
        <f t="shared" si="39"/>
        <v>0</v>
      </c>
      <c r="CZ27">
        <f t="shared" si="40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1005</v>
      </c>
      <c r="DV27" t="s">
        <v>31</v>
      </c>
      <c r="DW27" t="s">
        <v>31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66434565</v>
      </c>
      <c r="EF27">
        <v>8</v>
      </c>
      <c r="EG27" t="s">
        <v>37</v>
      </c>
      <c r="EH27">
        <v>0</v>
      </c>
      <c r="EI27" t="s">
        <v>6</v>
      </c>
      <c r="EJ27">
        <v>1</v>
      </c>
      <c r="EK27">
        <v>500001</v>
      </c>
      <c r="EL27" t="s">
        <v>38</v>
      </c>
      <c r="EM27" t="s">
        <v>39</v>
      </c>
      <c r="EO27" t="s">
        <v>6</v>
      </c>
      <c r="EQ27">
        <v>0</v>
      </c>
      <c r="ER27">
        <v>1.94</v>
      </c>
      <c r="ES27">
        <v>1.94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118</v>
      </c>
      <c r="FY27">
        <v>65</v>
      </c>
      <c r="GA27" t="s">
        <v>6</v>
      </c>
      <c r="GD27">
        <v>1</v>
      </c>
      <c r="GF27">
        <v>-748384222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46779</v>
      </c>
      <c r="GN27">
        <f t="shared" si="43"/>
        <v>46779</v>
      </c>
      <c r="GO27">
        <f t="shared" si="44"/>
        <v>0</v>
      </c>
      <c r="GP27">
        <f t="shared" si="45"/>
        <v>0</v>
      </c>
      <c r="GR27">
        <v>0</v>
      </c>
      <c r="GS27">
        <v>0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ROW(SmtRes!A10)</f>
        <v>10</v>
      </c>
      <c r="D28">
        <f>ROW(EtalonRes!A8)</f>
        <v>8</v>
      </c>
      <c r="E28" t="s">
        <v>40</v>
      </c>
      <c r="F28" t="s">
        <v>41</v>
      </c>
      <c r="G28" t="s">
        <v>42</v>
      </c>
      <c r="H28" t="s">
        <v>43</v>
      </c>
      <c r="I28">
        <f>ROUND(19.859*1.07,7)</f>
        <v>21.249130000000001</v>
      </c>
      <c r="J28">
        <v>0</v>
      </c>
      <c r="K28">
        <f>ROUND(19.859*1.07,7)</f>
        <v>21.249130000000001</v>
      </c>
      <c r="O28">
        <f t="shared" si="14"/>
        <v>591528</v>
      </c>
      <c r="P28">
        <f t="shared" si="15"/>
        <v>553327</v>
      </c>
      <c r="Q28">
        <f t="shared" si="16"/>
        <v>2415</v>
      </c>
      <c r="R28">
        <f t="shared" si="17"/>
        <v>1220</v>
      </c>
      <c r="S28">
        <f t="shared" si="18"/>
        <v>35786</v>
      </c>
      <c r="T28">
        <f t="shared" si="19"/>
        <v>0</v>
      </c>
      <c r="U28">
        <f t="shared" si="20"/>
        <v>87.971398199999996</v>
      </c>
      <c r="V28">
        <f t="shared" si="21"/>
        <v>2.3374043000000002</v>
      </c>
      <c r="W28">
        <f t="shared" si="22"/>
        <v>0</v>
      </c>
      <c r="X28">
        <f t="shared" si="23"/>
        <v>42927</v>
      </c>
      <c r="Y28">
        <f t="shared" si="24"/>
        <v>29605</v>
      </c>
      <c r="AA28">
        <v>92824090</v>
      </c>
      <c r="AB28">
        <f t="shared" si="25"/>
        <v>2669.78</v>
      </c>
      <c r="AC28">
        <f t="shared" si="26"/>
        <v>2625</v>
      </c>
      <c r="AD28">
        <f t="shared" si="27"/>
        <v>7.23</v>
      </c>
      <c r="AE28">
        <f t="shared" si="28"/>
        <v>1.28</v>
      </c>
      <c r="AF28">
        <f t="shared" si="28"/>
        <v>37.549999999999997</v>
      </c>
      <c r="AG28">
        <f t="shared" si="29"/>
        <v>0</v>
      </c>
      <c r="AH28">
        <f t="shared" si="30"/>
        <v>4.1399999999999997</v>
      </c>
      <c r="AI28">
        <f t="shared" si="30"/>
        <v>0.11</v>
      </c>
      <c r="AJ28">
        <f t="shared" si="31"/>
        <v>0</v>
      </c>
      <c r="AK28">
        <v>2669.78</v>
      </c>
      <c r="AL28">
        <v>2625</v>
      </c>
      <c r="AM28">
        <v>7.23</v>
      </c>
      <c r="AN28">
        <v>1.28</v>
      </c>
      <c r="AO28">
        <v>37.549999999999997</v>
      </c>
      <c r="AP28">
        <v>0</v>
      </c>
      <c r="AQ28">
        <v>4.1399999999999997</v>
      </c>
      <c r="AR28">
        <v>0.11</v>
      </c>
      <c r="AS28">
        <v>0</v>
      </c>
      <c r="AT28">
        <v>116</v>
      </c>
      <c r="AU28">
        <v>80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44</v>
      </c>
      <c r="BM28">
        <v>7005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116</v>
      </c>
      <c r="CA28">
        <v>80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2"/>
        <v>591528</v>
      </c>
      <c r="CQ28">
        <f>AC28*BC28</f>
        <v>26040</v>
      </c>
      <c r="CR28">
        <f>AD28*BB28</f>
        <v>113.65560000000001</v>
      </c>
      <c r="CS28">
        <f t="shared" si="33"/>
        <v>57.408000000000001</v>
      </c>
      <c r="CT28">
        <f t="shared" si="34"/>
        <v>1684.1174999999998</v>
      </c>
      <c r="CU28">
        <f t="shared" si="35"/>
        <v>0</v>
      </c>
      <c r="CV28">
        <f t="shared" si="36"/>
        <v>4.1399999999999997</v>
      </c>
      <c r="CW28">
        <f t="shared" si="37"/>
        <v>0.11</v>
      </c>
      <c r="CX28">
        <f t="shared" si="38"/>
        <v>0</v>
      </c>
      <c r="CY28">
        <f t="shared" si="39"/>
        <v>42926.96</v>
      </c>
      <c r="CZ28">
        <f t="shared" si="40"/>
        <v>29604.799999999999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43</v>
      </c>
      <c r="DW28" t="s">
        <v>43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66434294</v>
      </c>
      <c r="EF28">
        <v>2</v>
      </c>
      <c r="EG28" t="s">
        <v>23</v>
      </c>
      <c r="EH28">
        <v>7</v>
      </c>
      <c r="EI28" t="s">
        <v>45</v>
      </c>
      <c r="EJ28">
        <v>1</v>
      </c>
      <c r="EK28">
        <v>7005</v>
      </c>
      <c r="EL28" t="s">
        <v>46</v>
      </c>
      <c r="EM28" t="s">
        <v>47</v>
      </c>
      <c r="EO28" t="s">
        <v>6</v>
      </c>
      <c r="EQ28">
        <v>1572864</v>
      </c>
      <c r="ER28">
        <v>2669.78</v>
      </c>
      <c r="ES28">
        <v>2625</v>
      </c>
      <c r="ET28">
        <v>7.23</v>
      </c>
      <c r="EU28">
        <v>1.28</v>
      </c>
      <c r="EV28">
        <v>37.549999999999997</v>
      </c>
      <c r="EW28">
        <v>4.1399999999999997</v>
      </c>
      <c r="EX28">
        <v>0.11</v>
      </c>
      <c r="EY28">
        <v>0</v>
      </c>
      <c r="FQ28">
        <v>0</v>
      </c>
      <c r="FR28">
        <v>0</v>
      </c>
      <c r="FS28">
        <v>0</v>
      </c>
      <c r="FX28">
        <v>116</v>
      </c>
      <c r="FY28">
        <v>80</v>
      </c>
      <c r="GA28" t="s">
        <v>6</v>
      </c>
      <c r="GD28">
        <v>1</v>
      </c>
      <c r="GF28">
        <v>49357986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664060</v>
      </c>
      <c r="GN28">
        <f t="shared" si="43"/>
        <v>664060</v>
      </c>
      <c r="GO28">
        <f t="shared" si="44"/>
        <v>0</v>
      </c>
      <c r="GP28">
        <f t="shared" si="45"/>
        <v>0</v>
      </c>
      <c r="GR28">
        <v>0</v>
      </c>
      <c r="GS28">
        <v>0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48</v>
      </c>
      <c r="HO28" t="s">
        <v>49</v>
      </c>
      <c r="HP28" t="s">
        <v>46</v>
      </c>
      <c r="HQ28" t="s">
        <v>46</v>
      </c>
      <c r="HS28">
        <v>0</v>
      </c>
      <c r="IK28">
        <v>0</v>
      </c>
      <c r="IL28" t="s">
        <v>360</v>
      </c>
      <c r="IM28">
        <v>21.249130000000001</v>
      </c>
    </row>
    <row r="29" spans="1:247" x14ac:dyDescent="0.2">
      <c r="A29">
        <v>18</v>
      </c>
      <c r="B29">
        <v>1</v>
      </c>
      <c r="C29">
        <v>9</v>
      </c>
      <c r="E29" t="s">
        <v>50</v>
      </c>
      <c r="F29" t="s">
        <v>51</v>
      </c>
      <c r="G29" t="s">
        <v>52</v>
      </c>
      <c r="H29" t="str">
        <f>'1.Ведомость'!C29</f>
        <v>100 м</v>
      </c>
      <c r="I29">
        <f>I28*J29</f>
        <v>-22.311586500000001</v>
      </c>
      <c r="J29">
        <v>-1.05</v>
      </c>
      <c r="K29">
        <v>-1.05</v>
      </c>
      <c r="O29">
        <f t="shared" si="14"/>
        <v>-553327</v>
      </c>
      <c r="P29">
        <f t="shared" si="15"/>
        <v>-553327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92824090</v>
      </c>
      <c r="AB29">
        <f t="shared" si="25"/>
        <v>2500</v>
      </c>
      <c r="AC29">
        <f t="shared" si="26"/>
        <v>2500</v>
      </c>
      <c r="AD29">
        <f t="shared" si="27"/>
        <v>0</v>
      </c>
      <c r="AE29">
        <f t="shared" si="28"/>
        <v>0</v>
      </c>
      <c r="AF29">
        <f t="shared" si="28"/>
        <v>0</v>
      </c>
      <c r="AG29">
        <f t="shared" si="29"/>
        <v>0</v>
      </c>
      <c r="AH29">
        <f t="shared" si="30"/>
        <v>0</v>
      </c>
      <c r="AI29">
        <f t="shared" si="30"/>
        <v>0</v>
      </c>
      <c r="AJ29">
        <f t="shared" si="31"/>
        <v>0</v>
      </c>
      <c r="AK29">
        <v>2500</v>
      </c>
      <c r="AL29">
        <v>2500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116</v>
      </c>
      <c r="AU29">
        <v>80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53</v>
      </c>
      <c r="BM29">
        <v>7005</v>
      </c>
      <c r="BN29">
        <v>0</v>
      </c>
      <c r="BO29" t="s">
        <v>6</v>
      </c>
      <c r="BP29">
        <v>0</v>
      </c>
      <c r="BQ29">
        <v>2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116</v>
      </c>
      <c r="CA29">
        <v>80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2"/>
        <v>-553327</v>
      </c>
      <c r="CQ29">
        <f>AC29*BC29</f>
        <v>24800</v>
      </c>
      <c r="CR29">
        <f>AD29*BB29</f>
        <v>0</v>
      </c>
      <c r="CS29">
        <f t="shared" si="33"/>
        <v>0</v>
      </c>
      <c r="CT29">
        <f t="shared" si="34"/>
        <v>0</v>
      </c>
      <c r="CU29">
        <f t="shared" si="35"/>
        <v>0</v>
      </c>
      <c r="CV29">
        <f t="shared" si="36"/>
        <v>0</v>
      </c>
      <c r="CW29">
        <f t="shared" si="37"/>
        <v>0</v>
      </c>
      <c r="CX29">
        <f t="shared" si="38"/>
        <v>0</v>
      </c>
      <c r="CY29">
        <f t="shared" si="39"/>
        <v>0</v>
      </c>
      <c r="CZ29">
        <f t="shared" si="40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43</v>
      </c>
      <c r="DW29" t="s">
        <v>43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66434294</v>
      </c>
      <c r="EF29">
        <v>2</v>
      </c>
      <c r="EG29" t="s">
        <v>23</v>
      </c>
      <c r="EH29">
        <v>7</v>
      </c>
      <c r="EI29" t="s">
        <v>45</v>
      </c>
      <c r="EJ29">
        <v>1</v>
      </c>
      <c r="EK29">
        <v>7005</v>
      </c>
      <c r="EL29" t="s">
        <v>46</v>
      </c>
      <c r="EM29" t="s">
        <v>47</v>
      </c>
      <c r="EO29" t="s">
        <v>6</v>
      </c>
      <c r="EQ29">
        <v>32768</v>
      </c>
      <c r="ER29">
        <v>2500</v>
      </c>
      <c r="ES29">
        <v>2500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116</v>
      </c>
      <c r="FY29">
        <v>80</v>
      </c>
      <c r="GA29" t="s">
        <v>6</v>
      </c>
      <c r="GD29">
        <v>1</v>
      </c>
      <c r="GF29">
        <v>1075842345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-553327</v>
      </c>
      <c r="GN29">
        <f t="shared" si="43"/>
        <v>-553327</v>
      </c>
      <c r="GO29">
        <f t="shared" si="44"/>
        <v>0</v>
      </c>
      <c r="GP29">
        <f t="shared" si="45"/>
        <v>0</v>
      </c>
      <c r="GR29">
        <v>0</v>
      </c>
      <c r="GS29">
        <v>0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6</v>
      </c>
      <c r="HF29" t="s">
        <v>6</v>
      </c>
      <c r="HM29" t="s">
        <v>6</v>
      </c>
      <c r="HN29" t="s">
        <v>48</v>
      </c>
      <c r="HO29" t="s">
        <v>49</v>
      </c>
      <c r="HP29" t="s">
        <v>46</v>
      </c>
      <c r="HQ29" t="s">
        <v>46</v>
      </c>
      <c r="HS29">
        <v>0</v>
      </c>
      <c r="IK29">
        <v>0</v>
      </c>
    </row>
    <row r="30" spans="1:247" x14ac:dyDescent="0.2">
      <c r="A30">
        <v>18</v>
      </c>
      <c r="B30">
        <v>1</v>
      </c>
      <c r="C30">
        <v>10</v>
      </c>
      <c r="E30" t="s">
        <v>54</v>
      </c>
      <c r="F30" t="s">
        <v>55</v>
      </c>
      <c r="G30" t="s">
        <v>56</v>
      </c>
      <c r="H30" t="str">
        <f>'1.Ведомость'!C30</f>
        <v>м</v>
      </c>
      <c r="I30">
        <f>I28*J30</f>
        <v>2231.1586499999999</v>
      </c>
      <c r="J30">
        <v>104.99999999999999</v>
      </c>
      <c r="K30">
        <v>105</v>
      </c>
      <c r="O30">
        <f t="shared" si="14"/>
        <v>26238</v>
      </c>
      <c r="P30">
        <f t="shared" si="15"/>
        <v>26238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92824090</v>
      </c>
      <c r="AB30">
        <f t="shared" si="25"/>
        <v>11.76</v>
      </c>
      <c r="AC30">
        <f t="shared" si="26"/>
        <v>11.76</v>
      </c>
      <c r="AD30">
        <f t="shared" si="27"/>
        <v>0</v>
      </c>
      <c r="AE30">
        <f t="shared" si="28"/>
        <v>0</v>
      </c>
      <c r="AF30">
        <f t="shared" si="28"/>
        <v>0</v>
      </c>
      <c r="AG30">
        <f t="shared" si="29"/>
        <v>0</v>
      </c>
      <c r="AH30">
        <f t="shared" si="30"/>
        <v>0</v>
      </c>
      <c r="AI30">
        <f t="shared" si="30"/>
        <v>0</v>
      </c>
      <c r="AJ30">
        <f t="shared" si="31"/>
        <v>0</v>
      </c>
      <c r="AK30">
        <v>11.76</v>
      </c>
      <c r="AL30">
        <v>11.76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116</v>
      </c>
      <c r="AU30">
        <v>80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7005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116</v>
      </c>
      <c r="CA30">
        <v>80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2"/>
        <v>26238</v>
      </c>
      <c r="CQ30">
        <f>AC30</f>
        <v>11.76</v>
      </c>
      <c r="CR30">
        <f>AD30</f>
        <v>0</v>
      </c>
      <c r="CS30">
        <f t="shared" si="33"/>
        <v>0</v>
      </c>
      <c r="CT30">
        <f t="shared" si="34"/>
        <v>0</v>
      </c>
      <c r="CU30">
        <f t="shared" si="35"/>
        <v>0</v>
      </c>
      <c r="CV30">
        <f t="shared" si="36"/>
        <v>0</v>
      </c>
      <c r="CW30">
        <f t="shared" si="37"/>
        <v>0</v>
      </c>
      <c r="CX30">
        <f t="shared" si="38"/>
        <v>0</v>
      </c>
      <c r="CY30">
        <f t="shared" si="39"/>
        <v>0</v>
      </c>
      <c r="CZ30">
        <f t="shared" si="40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57</v>
      </c>
      <c r="DW30" t="s">
        <v>57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66434294</v>
      </c>
      <c r="EF30">
        <v>2</v>
      </c>
      <c r="EG30" t="s">
        <v>23</v>
      </c>
      <c r="EH30">
        <v>7</v>
      </c>
      <c r="EI30" t="s">
        <v>45</v>
      </c>
      <c r="EJ30">
        <v>1</v>
      </c>
      <c r="EK30">
        <v>7005</v>
      </c>
      <c r="EL30" t="s">
        <v>46</v>
      </c>
      <c r="EM30" t="s">
        <v>47</v>
      </c>
      <c r="EO30" t="s">
        <v>6</v>
      </c>
      <c r="EQ30">
        <v>0</v>
      </c>
      <c r="ER30">
        <v>11.76</v>
      </c>
      <c r="ES30">
        <v>11.76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11.25</v>
      </c>
      <c r="FQ30">
        <v>0</v>
      </c>
      <c r="FR30">
        <v>0</v>
      </c>
      <c r="FS30">
        <v>0</v>
      </c>
      <c r="FX30">
        <v>116</v>
      </c>
      <c r="FY30">
        <v>80</v>
      </c>
      <c r="GA30" t="s">
        <v>58</v>
      </c>
      <c r="GD30">
        <v>1</v>
      </c>
      <c r="GF30">
        <v>1650997527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26238</v>
      </c>
      <c r="GN30">
        <f t="shared" si="43"/>
        <v>26238</v>
      </c>
      <c r="GO30">
        <f t="shared" si="44"/>
        <v>0</v>
      </c>
      <c r="GP30">
        <f t="shared" si="45"/>
        <v>0</v>
      </c>
      <c r="GR30">
        <v>1</v>
      </c>
      <c r="GS30">
        <v>1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59</v>
      </c>
      <c r="HF30" t="s">
        <v>40</v>
      </c>
      <c r="HG30">
        <f>ROUND(AC30*I30,0)</f>
        <v>26238</v>
      </c>
      <c r="HM30" t="s">
        <v>6</v>
      </c>
      <c r="HN30" t="s">
        <v>48</v>
      </c>
      <c r="HO30" t="s">
        <v>49</v>
      </c>
      <c r="HP30" t="s">
        <v>46</v>
      </c>
      <c r="HQ30" t="s">
        <v>46</v>
      </c>
      <c r="HS30">
        <v>0</v>
      </c>
      <c r="IK30">
        <v>0</v>
      </c>
    </row>
    <row r="31" spans="1:247" x14ac:dyDescent="0.2">
      <c r="A31">
        <v>17</v>
      </c>
      <c r="B31">
        <v>1</v>
      </c>
      <c r="C31">
        <f>ROW(SmtRes!A16)</f>
        <v>16</v>
      </c>
      <c r="D31">
        <f>ROW(EtalonRes!A14)</f>
        <v>14</v>
      </c>
      <c r="E31" t="s">
        <v>60</v>
      </c>
      <c r="F31" t="s">
        <v>61</v>
      </c>
      <c r="G31" t="s">
        <v>62</v>
      </c>
      <c r="H31" t="s">
        <v>21</v>
      </c>
      <c r="I31">
        <v>19.859000000000002</v>
      </c>
      <c r="J31">
        <v>0</v>
      </c>
      <c r="K31">
        <v>19.859000000000002</v>
      </c>
      <c r="O31">
        <f t="shared" si="14"/>
        <v>267055</v>
      </c>
      <c r="P31">
        <f t="shared" si="15"/>
        <v>1682</v>
      </c>
      <c r="Q31">
        <f t="shared" si="16"/>
        <v>13614</v>
      </c>
      <c r="R31">
        <f t="shared" si="17"/>
        <v>15275</v>
      </c>
      <c r="S31">
        <f t="shared" si="18"/>
        <v>251759</v>
      </c>
      <c r="T31">
        <f t="shared" si="19"/>
        <v>0</v>
      </c>
      <c r="U31">
        <f t="shared" si="20"/>
        <v>706.98040000000003</v>
      </c>
      <c r="V31">
        <f t="shared" si="21"/>
        <v>25.220929999999999</v>
      </c>
      <c r="W31">
        <f t="shared" si="22"/>
        <v>0</v>
      </c>
      <c r="X31">
        <f t="shared" si="23"/>
        <v>299078</v>
      </c>
      <c r="Y31">
        <f t="shared" si="24"/>
        <v>173572</v>
      </c>
      <c r="AA31">
        <v>92824090</v>
      </c>
      <c r="AB31">
        <f t="shared" si="25"/>
        <v>334.81</v>
      </c>
      <c r="AC31">
        <f t="shared" si="26"/>
        <v>8.5399999999999991</v>
      </c>
      <c r="AD31">
        <f t="shared" si="27"/>
        <v>43.61</v>
      </c>
      <c r="AE31">
        <f t="shared" si="28"/>
        <v>17.149999999999999</v>
      </c>
      <c r="AF31">
        <f t="shared" si="28"/>
        <v>282.66000000000003</v>
      </c>
      <c r="AG31">
        <f t="shared" si="29"/>
        <v>0</v>
      </c>
      <c r="AH31">
        <f t="shared" si="30"/>
        <v>35.6</v>
      </c>
      <c r="AI31">
        <f t="shared" si="30"/>
        <v>1.27</v>
      </c>
      <c r="AJ31">
        <f t="shared" si="31"/>
        <v>0</v>
      </c>
      <c r="AK31">
        <v>334.81</v>
      </c>
      <c r="AL31">
        <v>8.5399999999999991</v>
      </c>
      <c r="AM31">
        <v>43.61</v>
      </c>
      <c r="AN31">
        <v>17.149999999999999</v>
      </c>
      <c r="AO31">
        <v>282.66000000000003</v>
      </c>
      <c r="AP31">
        <v>0</v>
      </c>
      <c r="AQ31">
        <v>35.6</v>
      </c>
      <c r="AR31">
        <v>1.27</v>
      </c>
      <c r="AS31">
        <v>0</v>
      </c>
      <c r="AT31">
        <v>112</v>
      </c>
      <c r="AU31">
        <v>65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63</v>
      </c>
      <c r="BM31">
        <v>11001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112</v>
      </c>
      <c r="CA31">
        <v>65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2"/>
        <v>267055</v>
      </c>
      <c r="CQ31">
        <f>AC31*BC31</f>
        <v>84.716799999999992</v>
      </c>
      <c r="CR31">
        <f>AD31*BB31</f>
        <v>685.54920000000004</v>
      </c>
      <c r="CS31">
        <f t="shared" si="33"/>
        <v>769.17750000000001</v>
      </c>
      <c r="CT31">
        <f t="shared" si="34"/>
        <v>12677.301000000001</v>
      </c>
      <c r="CU31">
        <f t="shared" si="35"/>
        <v>0</v>
      </c>
      <c r="CV31">
        <f t="shared" si="36"/>
        <v>35.6</v>
      </c>
      <c r="CW31">
        <f t="shared" si="37"/>
        <v>1.27</v>
      </c>
      <c r="CX31">
        <f t="shared" si="38"/>
        <v>0</v>
      </c>
      <c r="CY31">
        <f t="shared" si="39"/>
        <v>299078.08</v>
      </c>
      <c r="CZ31">
        <f t="shared" si="40"/>
        <v>173572.1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21</v>
      </c>
      <c r="DW31" t="s">
        <v>21</v>
      </c>
      <c r="DX31">
        <v>100</v>
      </c>
      <c r="DZ31" t="s">
        <v>6</v>
      </c>
      <c r="EA31" t="s">
        <v>6</v>
      </c>
      <c r="EB31" t="s">
        <v>6</v>
      </c>
      <c r="EC31" t="s">
        <v>6</v>
      </c>
      <c r="EE31">
        <v>66434313</v>
      </c>
      <c r="EF31">
        <v>2</v>
      </c>
      <c r="EG31" t="s">
        <v>23</v>
      </c>
      <c r="EH31">
        <v>11</v>
      </c>
      <c r="EI31" t="s">
        <v>24</v>
      </c>
      <c r="EJ31">
        <v>1</v>
      </c>
      <c r="EK31">
        <v>11001</v>
      </c>
      <c r="EL31" t="s">
        <v>24</v>
      </c>
      <c r="EM31" t="s">
        <v>25</v>
      </c>
      <c r="EO31" t="s">
        <v>6</v>
      </c>
      <c r="EQ31">
        <v>1572864</v>
      </c>
      <c r="ER31">
        <v>334.81</v>
      </c>
      <c r="ES31">
        <v>8.5399999999999991</v>
      </c>
      <c r="ET31">
        <v>43.61</v>
      </c>
      <c r="EU31">
        <v>17.149999999999999</v>
      </c>
      <c r="EV31">
        <v>282.66000000000003</v>
      </c>
      <c r="EW31">
        <v>35.6</v>
      </c>
      <c r="EX31">
        <v>1.27</v>
      </c>
      <c r="EY31">
        <v>0</v>
      </c>
      <c r="FQ31">
        <v>0</v>
      </c>
      <c r="FR31">
        <v>0</v>
      </c>
      <c r="FS31">
        <v>0</v>
      </c>
      <c r="FX31">
        <v>112</v>
      </c>
      <c r="FY31">
        <v>65</v>
      </c>
      <c r="GA31" t="s">
        <v>6</v>
      </c>
      <c r="GD31">
        <v>1</v>
      </c>
      <c r="GF31">
        <v>-1039477975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739705</v>
      </c>
      <c r="GN31">
        <f t="shared" si="43"/>
        <v>739705</v>
      </c>
      <c r="GO31">
        <f t="shared" si="44"/>
        <v>0</v>
      </c>
      <c r="GP31">
        <f t="shared" si="45"/>
        <v>0</v>
      </c>
      <c r="GR31">
        <v>0</v>
      </c>
      <c r="GS31">
        <v>0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6</v>
      </c>
      <c r="HF31" t="s">
        <v>6</v>
      </c>
      <c r="HM31" t="s">
        <v>6</v>
      </c>
      <c r="HN31" t="s">
        <v>26</v>
      </c>
      <c r="HO31" t="s">
        <v>27</v>
      </c>
      <c r="HP31" t="s">
        <v>24</v>
      </c>
      <c r="HQ31" t="s">
        <v>24</v>
      </c>
      <c r="HS31">
        <v>0</v>
      </c>
      <c r="IK31">
        <v>0</v>
      </c>
    </row>
    <row r="32" spans="1:247" x14ac:dyDescent="0.2">
      <c r="A32">
        <v>18</v>
      </c>
      <c r="B32">
        <v>1</v>
      </c>
      <c r="C32">
        <v>16</v>
      </c>
      <c r="E32" t="s">
        <v>64</v>
      </c>
      <c r="F32" t="s">
        <v>65</v>
      </c>
      <c r="G32" t="s">
        <v>66</v>
      </c>
      <c r="H32" t="str">
        <f>'1.Ведомость'!C32</f>
        <v>м3</v>
      </c>
      <c r="I32">
        <f>I31*J32</f>
        <v>40.512360000000001</v>
      </c>
      <c r="J32">
        <v>2.04</v>
      </c>
      <c r="K32">
        <v>2.04</v>
      </c>
      <c r="O32">
        <f t="shared" si="14"/>
        <v>319241</v>
      </c>
      <c r="P32">
        <f t="shared" si="15"/>
        <v>319241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92824090</v>
      </c>
      <c r="AB32">
        <f t="shared" si="25"/>
        <v>7880.09</v>
      </c>
      <c r="AC32">
        <f t="shared" si="26"/>
        <v>7880.09</v>
      </c>
      <c r="AD32">
        <f t="shared" si="27"/>
        <v>0</v>
      </c>
      <c r="AE32">
        <f t="shared" si="28"/>
        <v>0</v>
      </c>
      <c r="AF32">
        <f t="shared" si="28"/>
        <v>0</v>
      </c>
      <c r="AG32">
        <f t="shared" si="29"/>
        <v>0</v>
      </c>
      <c r="AH32">
        <f t="shared" si="30"/>
        <v>0</v>
      </c>
      <c r="AI32">
        <f t="shared" si="30"/>
        <v>0</v>
      </c>
      <c r="AJ32">
        <f t="shared" si="31"/>
        <v>0</v>
      </c>
      <c r="AK32">
        <v>7880.09</v>
      </c>
      <c r="AL32">
        <v>7880.09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112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68</v>
      </c>
      <c r="BM32">
        <v>11001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112</v>
      </c>
      <c r="CA32">
        <v>65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2"/>
        <v>319241</v>
      </c>
      <c r="CQ32">
        <f>AC32</f>
        <v>7880.09</v>
      </c>
      <c r="CR32">
        <f>AD32</f>
        <v>0</v>
      </c>
      <c r="CS32">
        <f t="shared" si="33"/>
        <v>0</v>
      </c>
      <c r="CT32">
        <f t="shared" si="34"/>
        <v>0</v>
      </c>
      <c r="CU32">
        <f t="shared" si="35"/>
        <v>0</v>
      </c>
      <c r="CV32">
        <f t="shared" si="36"/>
        <v>0</v>
      </c>
      <c r="CW32">
        <f t="shared" si="37"/>
        <v>0</v>
      </c>
      <c r="CX32">
        <f t="shared" si="38"/>
        <v>0</v>
      </c>
      <c r="CY32">
        <f t="shared" si="39"/>
        <v>0</v>
      </c>
      <c r="CZ32">
        <f t="shared" si="40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67</v>
      </c>
      <c r="DW32" t="s">
        <v>67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66434313</v>
      </c>
      <c r="EF32">
        <v>2</v>
      </c>
      <c r="EG32" t="s">
        <v>23</v>
      </c>
      <c r="EH32">
        <v>11</v>
      </c>
      <c r="EI32" t="s">
        <v>24</v>
      </c>
      <c r="EJ32">
        <v>1</v>
      </c>
      <c r="EK32">
        <v>11001</v>
      </c>
      <c r="EL32" t="s">
        <v>24</v>
      </c>
      <c r="EM32" t="s">
        <v>25</v>
      </c>
      <c r="EO32" t="s">
        <v>6</v>
      </c>
      <c r="EQ32">
        <v>0</v>
      </c>
      <c r="ER32">
        <v>7537.15</v>
      </c>
      <c r="ES32">
        <v>7880.09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7537.15</v>
      </c>
      <c r="FQ32">
        <v>0</v>
      </c>
      <c r="FR32">
        <v>0</v>
      </c>
      <c r="FS32">
        <v>0</v>
      </c>
      <c r="FX32">
        <v>112</v>
      </c>
      <c r="FY32">
        <v>65</v>
      </c>
      <c r="GA32" t="s">
        <v>69</v>
      </c>
      <c r="GD32">
        <v>1</v>
      </c>
      <c r="GF32">
        <v>1770508385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319241</v>
      </c>
      <c r="GN32">
        <f t="shared" si="43"/>
        <v>319241</v>
      </c>
      <c r="GO32">
        <f t="shared" si="44"/>
        <v>0</v>
      </c>
      <c r="GP32">
        <f t="shared" si="45"/>
        <v>0</v>
      </c>
      <c r="GR32">
        <v>1</v>
      </c>
      <c r="GS32">
        <v>1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59</v>
      </c>
      <c r="HF32" t="s">
        <v>40</v>
      </c>
      <c r="HG32">
        <f>ROUND(AC32*I32,0)</f>
        <v>319241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ROW(SmtRes!A21)</f>
        <v>21</v>
      </c>
      <c r="D33">
        <f>ROW(EtalonRes!A19)</f>
        <v>19</v>
      </c>
      <c r="E33" t="s">
        <v>70</v>
      </c>
      <c r="F33" t="s">
        <v>71</v>
      </c>
      <c r="G33" t="s">
        <v>72</v>
      </c>
      <c r="H33" t="s">
        <v>21</v>
      </c>
      <c r="I33">
        <v>19.859000000000002</v>
      </c>
      <c r="J33">
        <v>0</v>
      </c>
      <c r="K33">
        <v>19.859000000000002</v>
      </c>
      <c r="O33">
        <f t="shared" si="14"/>
        <v>38280</v>
      </c>
      <c r="P33">
        <f t="shared" si="15"/>
        <v>0</v>
      </c>
      <c r="Q33">
        <f t="shared" si="16"/>
        <v>16521</v>
      </c>
      <c r="R33">
        <f t="shared" si="17"/>
        <v>17707</v>
      </c>
      <c r="S33">
        <f t="shared" si="18"/>
        <v>21759</v>
      </c>
      <c r="T33">
        <f t="shared" si="19"/>
        <v>0</v>
      </c>
      <c r="U33">
        <f t="shared" si="20"/>
        <v>61.16572</v>
      </c>
      <c r="V33">
        <f t="shared" si="21"/>
        <v>29.192730000000001</v>
      </c>
      <c r="W33">
        <f t="shared" si="22"/>
        <v>0</v>
      </c>
      <c r="X33">
        <f t="shared" si="23"/>
        <v>44202</v>
      </c>
      <c r="Y33">
        <f t="shared" si="24"/>
        <v>25653</v>
      </c>
      <c r="AA33">
        <v>92824090</v>
      </c>
      <c r="AB33">
        <f t="shared" si="25"/>
        <v>77.349999999999994</v>
      </c>
      <c r="AC33">
        <f>ROUND(((ES33*ROUND(7,7))),2)</f>
        <v>0</v>
      </c>
      <c r="AD33">
        <f>ROUND(((((ET33*ROUND(7,7)))-((EU33*ROUND(7,7))))+AE33),2)</f>
        <v>52.92</v>
      </c>
      <c r="AE33">
        <f>ROUND(((EU33*ROUND(7,7))),2)</f>
        <v>19.88</v>
      </c>
      <c r="AF33">
        <f>ROUND(((EV33*ROUND(7,7))),2)</f>
        <v>24.43</v>
      </c>
      <c r="AG33">
        <f t="shared" si="29"/>
        <v>0</v>
      </c>
      <c r="AH33">
        <f>((EW33*ROUND(7,7)))</f>
        <v>3.08</v>
      </c>
      <c r="AI33">
        <f>((EX33*ROUND(7,7)))</f>
        <v>1.47</v>
      </c>
      <c r="AJ33">
        <f t="shared" si="31"/>
        <v>0</v>
      </c>
      <c r="AK33">
        <v>11.05</v>
      </c>
      <c r="AL33">
        <v>0</v>
      </c>
      <c r="AM33">
        <v>7.56</v>
      </c>
      <c r="AN33">
        <v>2.84</v>
      </c>
      <c r="AO33">
        <v>3.49</v>
      </c>
      <c r="AP33">
        <v>0</v>
      </c>
      <c r="AQ33">
        <v>0.44</v>
      </c>
      <c r="AR33">
        <v>0.21</v>
      </c>
      <c r="AS33">
        <v>0</v>
      </c>
      <c r="AT33">
        <v>112</v>
      </c>
      <c r="AU33">
        <v>65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73</v>
      </c>
      <c r="BM33">
        <v>11001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112</v>
      </c>
      <c r="CA33">
        <v>65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2"/>
        <v>38280</v>
      </c>
      <c r="CQ33">
        <f>AC33*BC33</f>
        <v>0</v>
      </c>
      <c r="CR33">
        <f>AD33*BB33</f>
        <v>831.90240000000006</v>
      </c>
      <c r="CS33">
        <f t="shared" si="33"/>
        <v>891.61799999999994</v>
      </c>
      <c r="CT33">
        <f t="shared" si="34"/>
        <v>1095.6855</v>
      </c>
      <c r="CU33">
        <f t="shared" si="35"/>
        <v>0</v>
      </c>
      <c r="CV33">
        <f t="shared" si="36"/>
        <v>3.08</v>
      </c>
      <c r="CW33">
        <f t="shared" si="37"/>
        <v>1.47</v>
      </c>
      <c r="CX33">
        <f t="shared" si="38"/>
        <v>0</v>
      </c>
      <c r="CY33">
        <f t="shared" si="39"/>
        <v>44201.919999999998</v>
      </c>
      <c r="CZ33">
        <f t="shared" si="40"/>
        <v>25652.9</v>
      </c>
      <c r="DC33" t="s">
        <v>6</v>
      </c>
      <c r="DD33" t="s">
        <v>74</v>
      </c>
      <c r="DE33" t="s">
        <v>74</v>
      </c>
      <c r="DF33" t="s">
        <v>74</v>
      </c>
      <c r="DG33" t="s">
        <v>74</v>
      </c>
      <c r="DH33" t="s">
        <v>6</v>
      </c>
      <c r="DI33" t="s">
        <v>74</v>
      </c>
      <c r="DJ33" t="s">
        <v>74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21</v>
      </c>
      <c r="DW33" t="s">
        <v>21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66434313</v>
      </c>
      <c r="EF33">
        <v>2</v>
      </c>
      <c r="EG33" t="s">
        <v>23</v>
      </c>
      <c r="EH33">
        <v>11</v>
      </c>
      <c r="EI33" t="s">
        <v>24</v>
      </c>
      <c r="EJ33">
        <v>1</v>
      </c>
      <c r="EK33">
        <v>11001</v>
      </c>
      <c r="EL33" t="s">
        <v>24</v>
      </c>
      <c r="EM33" t="s">
        <v>25</v>
      </c>
      <c r="EO33" t="s">
        <v>6</v>
      </c>
      <c r="EQ33">
        <v>1572864</v>
      </c>
      <c r="ER33">
        <v>11.05</v>
      </c>
      <c r="ES33">
        <v>0</v>
      </c>
      <c r="ET33">
        <v>7.56</v>
      </c>
      <c r="EU33">
        <v>2.84</v>
      </c>
      <c r="EV33">
        <v>3.49</v>
      </c>
      <c r="EW33">
        <v>0.44</v>
      </c>
      <c r="EX33">
        <v>0.21</v>
      </c>
      <c r="EY33">
        <v>0</v>
      </c>
      <c r="FQ33">
        <v>0</v>
      </c>
      <c r="FR33">
        <v>0</v>
      </c>
      <c r="FS33">
        <v>0</v>
      </c>
      <c r="FX33">
        <v>112</v>
      </c>
      <c r="FY33">
        <v>65</v>
      </c>
      <c r="GA33" t="s">
        <v>6</v>
      </c>
      <c r="GD33">
        <v>1</v>
      </c>
      <c r="GF33">
        <v>1571738392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1"/>
        <v>0</v>
      </c>
      <c r="GM33">
        <f t="shared" si="42"/>
        <v>108135</v>
      </c>
      <c r="GN33">
        <f t="shared" si="43"/>
        <v>108135</v>
      </c>
      <c r="GO33">
        <f t="shared" si="44"/>
        <v>0</v>
      </c>
      <c r="GP33">
        <f t="shared" si="45"/>
        <v>0</v>
      </c>
      <c r="GR33">
        <v>0</v>
      </c>
      <c r="GS33">
        <v>0</v>
      </c>
      <c r="GT33">
        <v>0</v>
      </c>
      <c r="GU33" t="s">
        <v>74</v>
      </c>
      <c r="GV33">
        <f>ROUND(((GT33*ROUND(7,7))),2)</f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6</v>
      </c>
      <c r="HF33" t="s">
        <v>6</v>
      </c>
      <c r="HM33" t="s">
        <v>6</v>
      </c>
      <c r="HN33" t="s">
        <v>26</v>
      </c>
      <c r="HO33" t="s">
        <v>27</v>
      </c>
      <c r="HP33" t="s">
        <v>24</v>
      </c>
      <c r="HQ33" t="s">
        <v>24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21</v>
      </c>
      <c r="E34" t="s">
        <v>75</v>
      </c>
      <c r="F34" t="s">
        <v>65</v>
      </c>
      <c r="G34" t="s">
        <v>66</v>
      </c>
      <c r="H34" t="str">
        <f>'1.Ведомость'!C34</f>
        <v>м3</v>
      </c>
      <c r="I34">
        <f>I33*J34</f>
        <v>70.896630000000002</v>
      </c>
      <c r="J34">
        <v>3.57</v>
      </c>
      <c r="K34">
        <v>0.51</v>
      </c>
      <c r="O34">
        <f t="shared" si="14"/>
        <v>558672</v>
      </c>
      <c r="P34">
        <f t="shared" si="15"/>
        <v>558672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92824090</v>
      </c>
      <c r="AB34">
        <f t="shared" si="25"/>
        <v>7880.09</v>
      </c>
      <c r="AC34">
        <f>ROUND((ES34),2)</f>
        <v>7880.09</v>
      </c>
      <c r="AD34">
        <f>ROUND((((ET34)-(EU34))+AE34),2)</f>
        <v>0</v>
      </c>
      <c r="AE34">
        <f>ROUND((EU34),2)</f>
        <v>0</v>
      </c>
      <c r="AF34">
        <f>ROUND((EV34),2)</f>
        <v>0</v>
      </c>
      <c r="AG34">
        <f t="shared" si="29"/>
        <v>0</v>
      </c>
      <c r="AH34">
        <f>(EW34)</f>
        <v>0</v>
      </c>
      <c r="AI34">
        <f>(EX34)</f>
        <v>0</v>
      </c>
      <c r="AJ34">
        <f t="shared" si="31"/>
        <v>0</v>
      </c>
      <c r="AK34">
        <v>7880.09</v>
      </c>
      <c r="AL34">
        <v>7880.09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112</v>
      </c>
      <c r="AU34">
        <v>65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68</v>
      </c>
      <c r="BM34">
        <v>11001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112</v>
      </c>
      <c r="CA34">
        <v>65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2"/>
        <v>558672</v>
      </c>
      <c r="CQ34">
        <f>AC34</f>
        <v>7880.09</v>
      </c>
      <c r="CR34">
        <f>AD34</f>
        <v>0</v>
      </c>
      <c r="CS34">
        <f t="shared" si="33"/>
        <v>0</v>
      </c>
      <c r="CT34">
        <f t="shared" si="34"/>
        <v>0</v>
      </c>
      <c r="CU34">
        <f t="shared" si="35"/>
        <v>0</v>
      </c>
      <c r="CV34">
        <f t="shared" si="36"/>
        <v>0</v>
      </c>
      <c r="CW34">
        <f t="shared" si="37"/>
        <v>0</v>
      </c>
      <c r="CX34">
        <f t="shared" si="38"/>
        <v>0</v>
      </c>
      <c r="CY34">
        <f t="shared" si="39"/>
        <v>0</v>
      </c>
      <c r="CZ34">
        <f t="shared" si="40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67</v>
      </c>
      <c r="DW34" t="s">
        <v>67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66434313</v>
      </c>
      <c r="EF34">
        <v>2</v>
      </c>
      <c r="EG34" t="s">
        <v>23</v>
      </c>
      <c r="EH34">
        <v>11</v>
      </c>
      <c r="EI34" t="s">
        <v>24</v>
      </c>
      <c r="EJ34">
        <v>1</v>
      </c>
      <c r="EK34">
        <v>11001</v>
      </c>
      <c r="EL34" t="s">
        <v>24</v>
      </c>
      <c r="EM34" t="s">
        <v>25</v>
      </c>
      <c r="EO34" t="s">
        <v>6</v>
      </c>
      <c r="EQ34">
        <v>0</v>
      </c>
      <c r="ER34">
        <v>7537.15</v>
      </c>
      <c r="ES34">
        <v>7880.09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7537.15</v>
      </c>
      <c r="FQ34">
        <v>0</v>
      </c>
      <c r="FR34">
        <v>0</v>
      </c>
      <c r="FS34">
        <v>0</v>
      </c>
      <c r="FX34">
        <v>112</v>
      </c>
      <c r="FY34">
        <v>65</v>
      </c>
      <c r="GA34" t="s">
        <v>69</v>
      </c>
      <c r="GD34">
        <v>1</v>
      </c>
      <c r="GF34">
        <v>1770508385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1"/>
        <v>0</v>
      </c>
      <c r="GM34">
        <f t="shared" si="42"/>
        <v>558672</v>
      </c>
      <c r="GN34">
        <f t="shared" si="43"/>
        <v>558672</v>
      </c>
      <c r="GO34">
        <f t="shared" si="44"/>
        <v>0</v>
      </c>
      <c r="GP34">
        <f t="shared" si="45"/>
        <v>0</v>
      </c>
      <c r="GR34">
        <v>1</v>
      </c>
      <c r="GS34">
        <v>1</v>
      </c>
      <c r="GT34">
        <v>0</v>
      </c>
      <c r="GU34" t="s">
        <v>6</v>
      </c>
      <c r="GV34">
        <f>ROUND((GT34),2)</f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59</v>
      </c>
      <c r="HF34" t="s">
        <v>40</v>
      </c>
      <c r="HG34">
        <f>ROUND(AC34*I34,0)</f>
        <v>558672</v>
      </c>
      <c r="HM34" t="s">
        <v>74</v>
      </c>
      <c r="HN34" t="s">
        <v>26</v>
      </c>
      <c r="HO34" t="s">
        <v>27</v>
      </c>
      <c r="HP34" t="s">
        <v>24</v>
      </c>
      <c r="HQ34" t="s">
        <v>24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ROW(SmtRes!A26)</f>
        <v>26</v>
      </c>
      <c r="D35">
        <f>ROW(EtalonRes!A24)</f>
        <v>24</v>
      </c>
      <c r="E35" t="s">
        <v>76</v>
      </c>
      <c r="F35" t="s">
        <v>77</v>
      </c>
      <c r="G35" t="s">
        <v>78</v>
      </c>
      <c r="H35" t="s">
        <v>21</v>
      </c>
      <c r="I35">
        <v>19.859000000000002</v>
      </c>
      <c r="J35">
        <v>0</v>
      </c>
      <c r="K35">
        <v>19.859000000000002</v>
      </c>
      <c r="O35">
        <f t="shared" si="14"/>
        <v>568009</v>
      </c>
      <c r="P35">
        <f t="shared" si="15"/>
        <v>3211</v>
      </c>
      <c r="Q35">
        <f t="shared" si="16"/>
        <v>7386</v>
      </c>
      <c r="R35">
        <f t="shared" si="17"/>
        <v>0</v>
      </c>
      <c r="S35">
        <f t="shared" si="18"/>
        <v>557412</v>
      </c>
      <c r="T35">
        <f t="shared" si="19"/>
        <v>0</v>
      </c>
      <c r="U35">
        <f t="shared" si="20"/>
        <v>1370.271</v>
      </c>
      <c r="V35">
        <f t="shared" si="21"/>
        <v>0</v>
      </c>
      <c r="W35">
        <f t="shared" si="22"/>
        <v>0</v>
      </c>
      <c r="X35">
        <f t="shared" si="23"/>
        <v>624301</v>
      </c>
      <c r="Y35">
        <f t="shared" si="24"/>
        <v>362318</v>
      </c>
      <c r="AA35">
        <v>92824090</v>
      </c>
      <c r="AB35">
        <f t="shared" si="25"/>
        <v>665.79</v>
      </c>
      <c r="AC35">
        <f>ROUND((ES35),2)</f>
        <v>16.3</v>
      </c>
      <c r="AD35">
        <f>ROUND(((((ET35*ROUND(0.5,7)))-((EU35*ROUND(0.5,7))))+AE35),2)</f>
        <v>23.66</v>
      </c>
      <c r="AE35">
        <f>ROUND(((EU35*ROUND(0.5,7))),2)</f>
        <v>0</v>
      </c>
      <c r="AF35">
        <f>ROUND((EV35),2)</f>
        <v>625.83000000000004</v>
      </c>
      <c r="AG35">
        <f t="shared" si="29"/>
        <v>0</v>
      </c>
      <c r="AH35">
        <f>(EW35)</f>
        <v>69</v>
      </c>
      <c r="AI35">
        <f>((EX35*ROUND(0.5,7)))</f>
        <v>0</v>
      </c>
      <c r="AJ35">
        <f t="shared" si="31"/>
        <v>0</v>
      </c>
      <c r="AK35">
        <v>689.44</v>
      </c>
      <c r="AL35">
        <v>16.3</v>
      </c>
      <c r="AM35">
        <v>47.31</v>
      </c>
      <c r="AN35">
        <v>0</v>
      </c>
      <c r="AO35">
        <v>625.83000000000004</v>
      </c>
      <c r="AP35">
        <v>0</v>
      </c>
      <c r="AQ35">
        <v>69</v>
      </c>
      <c r="AR35">
        <v>0</v>
      </c>
      <c r="AS35">
        <v>0</v>
      </c>
      <c r="AT35">
        <v>112</v>
      </c>
      <c r="AU35">
        <v>65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79</v>
      </c>
      <c r="BM35">
        <v>11001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112</v>
      </c>
      <c r="CA35">
        <v>65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2"/>
        <v>568009</v>
      </c>
      <c r="CQ35">
        <f>AC35*BC35</f>
        <v>161.696</v>
      </c>
      <c r="CR35">
        <f>AD35*BB35</f>
        <v>371.93520000000001</v>
      </c>
      <c r="CS35">
        <f t="shared" si="33"/>
        <v>0</v>
      </c>
      <c r="CT35">
        <f t="shared" si="34"/>
        <v>28068.475500000004</v>
      </c>
      <c r="CU35">
        <f t="shared" si="35"/>
        <v>0</v>
      </c>
      <c r="CV35">
        <f t="shared" si="36"/>
        <v>69</v>
      </c>
      <c r="CW35">
        <f t="shared" si="37"/>
        <v>0</v>
      </c>
      <c r="CX35">
        <f t="shared" si="38"/>
        <v>0</v>
      </c>
      <c r="CY35">
        <f t="shared" si="39"/>
        <v>624301.43999999994</v>
      </c>
      <c r="CZ35">
        <f t="shared" si="40"/>
        <v>362317.8</v>
      </c>
      <c r="DC35" t="s">
        <v>6</v>
      </c>
      <c r="DD35" t="s">
        <v>6</v>
      </c>
      <c r="DE35" t="s">
        <v>80</v>
      </c>
      <c r="DF35" t="s">
        <v>80</v>
      </c>
      <c r="DG35" t="s">
        <v>6</v>
      </c>
      <c r="DH35" t="s">
        <v>6</v>
      </c>
      <c r="DI35" t="s">
        <v>6</v>
      </c>
      <c r="DJ35" t="s">
        <v>80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21</v>
      </c>
      <c r="DW35" t="s">
        <v>21</v>
      </c>
      <c r="DX35">
        <v>100</v>
      </c>
      <c r="DZ35" t="s">
        <v>6</v>
      </c>
      <c r="EA35" t="s">
        <v>6</v>
      </c>
      <c r="EB35" t="s">
        <v>6</v>
      </c>
      <c r="EC35" t="s">
        <v>6</v>
      </c>
      <c r="EE35">
        <v>66434313</v>
      </c>
      <c r="EF35">
        <v>2</v>
      </c>
      <c r="EG35" t="s">
        <v>23</v>
      </c>
      <c r="EH35">
        <v>11</v>
      </c>
      <c r="EI35" t="s">
        <v>24</v>
      </c>
      <c r="EJ35">
        <v>1</v>
      </c>
      <c r="EK35">
        <v>11001</v>
      </c>
      <c r="EL35" t="s">
        <v>24</v>
      </c>
      <c r="EM35" t="s">
        <v>25</v>
      </c>
      <c r="EO35" t="s">
        <v>6</v>
      </c>
      <c r="EQ35">
        <v>1572864</v>
      </c>
      <c r="ER35">
        <v>689.44</v>
      </c>
      <c r="ES35">
        <v>16.3</v>
      </c>
      <c r="ET35">
        <v>47.31</v>
      </c>
      <c r="EU35">
        <v>0</v>
      </c>
      <c r="EV35">
        <v>625.83000000000004</v>
      </c>
      <c r="EW35">
        <v>69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112</v>
      </c>
      <c r="FY35">
        <v>65</v>
      </c>
      <c r="GA35" t="s">
        <v>6</v>
      </c>
      <c r="GD35">
        <v>1</v>
      </c>
      <c r="GF35">
        <v>-1440492602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1"/>
        <v>0</v>
      </c>
      <c r="GM35">
        <f t="shared" si="42"/>
        <v>1554628</v>
      </c>
      <c r="GN35">
        <f t="shared" si="43"/>
        <v>1554628</v>
      </c>
      <c r="GO35">
        <f t="shared" si="44"/>
        <v>0</v>
      </c>
      <c r="GP35">
        <f t="shared" si="45"/>
        <v>0</v>
      </c>
      <c r="GR35">
        <v>0</v>
      </c>
      <c r="GS35">
        <v>0</v>
      </c>
      <c r="GT35">
        <v>0</v>
      </c>
      <c r="GU35" t="s">
        <v>6</v>
      </c>
      <c r="GV35">
        <f>ROUND((GT35),2)</f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6</v>
      </c>
      <c r="HF35" t="s">
        <v>6</v>
      </c>
      <c r="HM35" t="s">
        <v>6</v>
      </c>
      <c r="HN35" t="s">
        <v>26</v>
      </c>
      <c r="HO35" t="s">
        <v>27</v>
      </c>
      <c r="HP35" t="s">
        <v>24</v>
      </c>
      <c r="HQ35" t="s">
        <v>24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26</v>
      </c>
      <c r="E36" t="s">
        <v>81</v>
      </c>
      <c r="F36" t="s">
        <v>82</v>
      </c>
      <c r="G36" t="s">
        <v>83</v>
      </c>
      <c r="H36" t="str">
        <f>'1.Ведомость'!C36</f>
        <v>кг</v>
      </c>
      <c r="I36">
        <f>I35*J36</f>
        <v>-39.718000000000004</v>
      </c>
      <c r="J36">
        <v>-2</v>
      </c>
      <c r="K36">
        <v>-2</v>
      </c>
      <c r="O36">
        <f t="shared" si="14"/>
        <v>-2250</v>
      </c>
      <c r="P36">
        <f t="shared" si="15"/>
        <v>-2250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92824090</v>
      </c>
      <c r="AB36">
        <f t="shared" si="25"/>
        <v>5.71</v>
      </c>
      <c r="AC36">
        <f>ROUND((ES36),2)</f>
        <v>5.71</v>
      </c>
      <c r="AD36">
        <f>ROUND((((ET36)-(EU36))+AE36),2)</f>
        <v>0</v>
      </c>
      <c r="AE36">
        <f>ROUND((EU36),2)</f>
        <v>0</v>
      </c>
      <c r="AF36">
        <f>ROUND((EV36),2)</f>
        <v>0</v>
      </c>
      <c r="AG36">
        <f t="shared" si="29"/>
        <v>0</v>
      </c>
      <c r="AH36">
        <f>(EW36)</f>
        <v>0</v>
      </c>
      <c r="AI36">
        <f>(EX36)</f>
        <v>0</v>
      </c>
      <c r="AJ36">
        <f t="shared" si="31"/>
        <v>0</v>
      </c>
      <c r="AK36">
        <v>5.71</v>
      </c>
      <c r="AL36">
        <v>5.71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112</v>
      </c>
      <c r="AU36">
        <v>65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85</v>
      </c>
      <c r="BM36">
        <v>11001</v>
      </c>
      <c r="BN36">
        <v>0</v>
      </c>
      <c r="BO36" t="s">
        <v>6</v>
      </c>
      <c r="BP36">
        <v>0</v>
      </c>
      <c r="BQ36">
        <v>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112</v>
      </c>
      <c r="CA36">
        <v>65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2"/>
        <v>-2250</v>
      </c>
      <c r="CQ36">
        <f>AC36*BC36</f>
        <v>56.6432</v>
      </c>
      <c r="CR36">
        <f>AD36*BB36</f>
        <v>0</v>
      </c>
      <c r="CS36">
        <f t="shared" si="33"/>
        <v>0</v>
      </c>
      <c r="CT36">
        <f t="shared" si="34"/>
        <v>0</v>
      </c>
      <c r="CU36">
        <f t="shared" si="35"/>
        <v>0</v>
      </c>
      <c r="CV36">
        <f t="shared" si="36"/>
        <v>0</v>
      </c>
      <c r="CW36">
        <f t="shared" si="37"/>
        <v>0</v>
      </c>
      <c r="CX36">
        <f t="shared" si="38"/>
        <v>0</v>
      </c>
      <c r="CY36">
        <f t="shared" si="39"/>
        <v>0</v>
      </c>
      <c r="CZ36">
        <f t="shared" si="40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84</v>
      </c>
      <c r="DW36" t="s">
        <v>84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66434313</v>
      </c>
      <c r="EF36">
        <v>2</v>
      </c>
      <c r="EG36" t="s">
        <v>23</v>
      </c>
      <c r="EH36">
        <v>11</v>
      </c>
      <c r="EI36" t="s">
        <v>24</v>
      </c>
      <c r="EJ36">
        <v>1</v>
      </c>
      <c r="EK36">
        <v>11001</v>
      </c>
      <c r="EL36" t="s">
        <v>24</v>
      </c>
      <c r="EM36" t="s">
        <v>25</v>
      </c>
      <c r="EO36" t="s">
        <v>6</v>
      </c>
      <c r="EQ36">
        <v>32768</v>
      </c>
      <c r="ER36">
        <v>5.71</v>
      </c>
      <c r="ES36">
        <v>5.71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112</v>
      </c>
      <c r="FY36">
        <v>65</v>
      </c>
      <c r="GA36" t="s">
        <v>6</v>
      </c>
      <c r="GD36">
        <v>1</v>
      </c>
      <c r="GF36">
        <v>-1794109170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1"/>
        <v>0</v>
      </c>
      <c r="GM36">
        <f t="shared" si="42"/>
        <v>-2250</v>
      </c>
      <c r="GN36">
        <f t="shared" si="43"/>
        <v>-2250</v>
      </c>
      <c r="GO36">
        <f t="shared" si="44"/>
        <v>0</v>
      </c>
      <c r="GP36">
        <f t="shared" si="45"/>
        <v>0</v>
      </c>
      <c r="GR36">
        <v>0</v>
      </c>
      <c r="GS36">
        <v>0</v>
      </c>
      <c r="GT36">
        <v>0</v>
      </c>
      <c r="GU36" t="s">
        <v>6</v>
      </c>
      <c r="GV36">
        <f>ROUND((GT36),2)</f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HE36" t="s">
        <v>6</v>
      </c>
      <c r="HF36" t="s">
        <v>6</v>
      </c>
      <c r="HM36" t="s">
        <v>6</v>
      </c>
      <c r="HN36" t="s">
        <v>26</v>
      </c>
      <c r="HO36" t="s">
        <v>27</v>
      </c>
      <c r="HP36" t="s">
        <v>24</v>
      </c>
      <c r="HQ36" t="s">
        <v>24</v>
      </c>
      <c r="HS36">
        <v>0</v>
      </c>
      <c r="IK36">
        <v>0</v>
      </c>
    </row>
    <row r="37" spans="1:245" x14ac:dyDescent="0.2">
      <c r="A37">
        <v>19</v>
      </c>
      <c r="B37">
        <v>1</v>
      </c>
      <c r="F37" t="s">
        <v>6</v>
      </c>
      <c r="G37" t="s">
        <v>86</v>
      </c>
      <c r="H37" t="s">
        <v>6</v>
      </c>
      <c r="AA37">
        <v>1</v>
      </c>
      <c r="IK37">
        <v>0</v>
      </c>
    </row>
    <row r="38" spans="1:245" x14ac:dyDescent="0.2">
      <c r="A38">
        <v>17</v>
      </c>
      <c r="B38">
        <v>1</v>
      </c>
      <c r="C38">
        <f>ROW(SmtRes!A35)</f>
        <v>35</v>
      </c>
      <c r="D38">
        <f>ROW(EtalonRes!A32)</f>
        <v>32</v>
      </c>
      <c r="E38" t="s">
        <v>87</v>
      </c>
      <c r="F38" t="s">
        <v>88</v>
      </c>
      <c r="G38" t="s">
        <v>89</v>
      </c>
      <c r="H38" t="s">
        <v>21</v>
      </c>
      <c r="I38">
        <v>2.395</v>
      </c>
      <c r="J38">
        <v>0</v>
      </c>
      <c r="K38">
        <v>2.395</v>
      </c>
      <c r="O38">
        <f t="shared" ref="O38:O64" si="49">ROUND(CP38,0)</f>
        <v>9789</v>
      </c>
      <c r="P38">
        <f t="shared" ref="P38:P64" si="50">ROUND(CQ38*I38,0)</f>
        <v>3259</v>
      </c>
      <c r="Q38">
        <f t="shared" ref="Q38:Q64" si="51">ROUND(CR38*I38,0)</f>
        <v>419</v>
      </c>
      <c r="R38">
        <f t="shared" ref="R38:R64" si="52">ROUND(CS38*I38,0)</f>
        <v>24</v>
      </c>
      <c r="S38">
        <f t="shared" ref="S38:S64" si="53">ROUND(CT38*I38,0)</f>
        <v>6111</v>
      </c>
      <c r="T38">
        <f t="shared" ref="T38:T64" si="54">ROUND(CU38*I38,0)</f>
        <v>0</v>
      </c>
      <c r="U38">
        <f t="shared" ref="U38:U64" si="55">ROUND(CV38*I38,7)</f>
        <v>12.454000000000001</v>
      </c>
      <c r="V38">
        <f t="shared" ref="V38:V64" si="56">ROUND(CW38*I38,7)</f>
        <v>4.7899999999999998E-2</v>
      </c>
      <c r="W38">
        <f t="shared" ref="W38:W64" si="57">ROUND(CX38*I38,0)</f>
        <v>0</v>
      </c>
      <c r="X38">
        <f t="shared" ref="X38:X64" si="58">ROUND(CY38,0)</f>
        <v>5767</v>
      </c>
      <c r="Y38">
        <f t="shared" ref="Y38:Y64" si="59">ROUND(CZ38,0)</f>
        <v>3129</v>
      </c>
      <c r="AA38">
        <v>92824090</v>
      </c>
      <c r="AB38">
        <f t="shared" ref="AB38:AB64" si="60">ROUND((AC38+AD38+AF38),2)</f>
        <v>205.18</v>
      </c>
      <c r="AC38">
        <f t="shared" ref="AC38:AC60" si="61">ROUND((ES38),2)</f>
        <v>137.16</v>
      </c>
      <c r="AD38">
        <f t="shared" ref="AD38:AD60" si="62">ROUND((((ET38)-(EU38))+AE38),2)</f>
        <v>11.13</v>
      </c>
      <c r="AE38">
        <f t="shared" ref="AE38:AE60" si="63">ROUND((EU38),2)</f>
        <v>0.22</v>
      </c>
      <c r="AF38">
        <f t="shared" ref="AF38:AF60" si="64">ROUND((EV38),2)</f>
        <v>56.89</v>
      </c>
      <c r="AG38">
        <f t="shared" ref="AG38:AG64" si="65">ROUND((AP38),2)</f>
        <v>0</v>
      </c>
      <c r="AH38">
        <f t="shared" ref="AH38:AH60" si="66">(EW38)</f>
        <v>5.2</v>
      </c>
      <c r="AI38">
        <f t="shared" ref="AI38:AI60" si="67">(EX38)</f>
        <v>0.02</v>
      </c>
      <c r="AJ38">
        <f t="shared" ref="AJ38:AJ64" si="68">(AS38)</f>
        <v>0</v>
      </c>
      <c r="AK38">
        <v>205.18</v>
      </c>
      <c r="AL38">
        <v>137.16</v>
      </c>
      <c r="AM38">
        <v>11.13</v>
      </c>
      <c r="AN38">
        <v>0.22</v>
      </c>
      <c r="AO38">
        <v>56.89</v>
      </c>
      <c r="AP38">
        <v>0</v>
      </c>
      <c r="AQ38">
        <v>5.2</v>
      </c>
      <c r="AR38">
        <v>0.02</v>
      </c>
      <c r="AS38">
        <v>0</v>
      </c>
      <c r="AT38">
        <v>94</v>
      </c>
      <c r="AU38">
        <v>51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90</v>
      </c>
      <c r="BM38">
        <v>13001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94</v>
      </c>
      <c r="CA38">
        <v>51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ref="CP38:CP64" si="69">(P38+Q38+S38)</f>
        <v>9789</v>
      </c>
      <c r="CQ38">
        <f>AC38*BC38</f>
        <v>1360.6271999999999</v>
      </c>
      <c r="CR38">
        <f>AD38*BB38</f>
        <v>174.96360000000001</v>
      </c>
      <c r="CS38">
        <f t="shared" ref="CS38:CS64" si="70">AE38*BS38</f>
        <v>9.8670000000000009</v>
      </c>
      <c r="CT38">
        <f t="shared" ref="CT38:CT64" si="71">AF38*BA38</f>
        <v>2551.5165000000002</v>
      </c>
      <c r="CU38">
        <f t="shared" ref="CU38:CU64" si="72">AG38</f>
        <v>0</v>
      </c>
      <c r="CV38">
        <f t="shared" ref="CV38:CV64" si="73">AH38</f>
        <v>5.2</v>
      </c>
      <c r="CW38">
        <f t="shared" ref="CW38:CW64" si="74">AI38</f>
        <v>0.02</v>
      </c>
      <c r="CX38">
        <f t="shared" ref="CX38:CX64" si="75">AJ38</f>
        <v>0</v>
      </c>
      <c r="CY38">
        <f t="shared" ref="CY38:CY64" si="76">(((S38+R38)*AT38)/100)</f>
        <v>5766.9</v>
      </c>
      <c r="CZ38">
        <f t="shared" ref="CZ38:CZ64" si="77">(((S38+R38)*AU38)/100)</f>
        <v>3128.85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21</v>
      </c>
      <c r="DW38" t="s">
        <v>21</v>
      </c>
      <c r="DX38">
        <v>100</v>
      </c>
      <c r="DZ38" t="s">
        <v>6</v>
      </c>
      <c r="EA38" t="s">
        <v>6</v>
      </c>
      <c r="EB38" t="s">
        <v>6</v>
      </c>
      <c r="EC38" t="s">
        <v>6</v>
      </c>
      <c r="EE38">
        <v>66434316</v>
      </c>
      <c r="EF38">
        <v>2</v>
      </c>
      <c r="EG38" t="s">
        <v>23</v>
      </c>
      <c r="EH38">
        <v>13</v>
      </c>
      <c r="EI38" t="s">
        <v>91</v>
      </c>
      <c r="EJ38">
        <v>1</v>
      </c>
      <c r="EK38">
        <v>13001</v>
      </c>
      <c r="EL38" t="s">
        <v>92</v>
      </c>
      <c r="EM38" t="s">
        <v>93</v>
      </c>
      <c r="EO38" t="s">
        <v>6</v>
      </c>
      <c r="EQ38">
        <v>1572864</v>
      </c>
      <c r="ER38">
        <v>205.18</v>
      </c>
      <c r="ES38">
        <v>137.16</v>
      </c>
      <c r="ET38">
        <v>11.13</v>
      </c>
      <c r="EU38">
        <v>0.22</v>
      </c>
      <c r="EV38">
        <v>56.89</v>
      </c>
      <c r="EW38">
        <v>5.2</v>
      </c>
      <c r="EX38">
        <v>0.02</v>
      </c>
      <c r="EY38">
        <v>0</v>
      </c>
      <c r="FQ38">
        <v>0</v>
      </c>
      <c r="FR38">
        <v>0</v>
      </c>
      <c r="FS38">
        <v>0</v>
      </c>
      <c r="FX38">
        <v>94</v>
      </c>
      <c r="FY38">
        <v>51</v>
      </c>
      <c r="GA38" t="s">
        <v>6</v>
      </c>
      <c r="GD38">
        <v>1</v>
      </c>
      <c r="GF38">
        <v>1969818507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ref="GL38:GL64" si="78">ROUND(IF(AND(BH38=3,BI38=3,FS38&lt;&gt;0),P38,0),0)</f>
        <v>0</v>
      </c>
      <c r="GM38">
        <f t="shared" ref="GM38:GM64" si="79">ROUND(O38+X38+Y38,0)+GX38</f>
        <v>18685</v>
      </c>
      <c r="GN38">
        <f t="shared" ref="GN38:GN64" si="80">IF(OR(BI38=0,BI38=1),GM38-GX38,0)</f>
        <v>18685</v>
      </c>
      <c r="GO38">
        <f t="shared" ref="GO38:GO64" si="81">IF(BI38=2,GM38-GX38,0)</f>
        <v>0</v>
      </c>
      <c r="GP38">
        <f t="shared" ref="GP38:GP64" si="82">IF(BI38=4,GM38-GX38,0)</f>
        <v>0</v>
      </c>
      <c r="GR38">
        <v>0</v>
      </c>
      <c r="GS38">
        <v>0</v>
      </c>
      <c r="GT38">
        <v>0</v>
      </c>
      <c r="GU38" t="s">
        <v>6</v>
      </c>
      <c r="GV38">
        <f t="shared" ref="GV38:GV60" si="83">ROUND((GT38),2)</f>
        <v>0</v>
      </c>
      <c r="GW38">
        <v>1</v>
      </c>
      <c r="GX38">
        <f t="shared" ref="GX38:GX64" si="84">ROUND(HC38*I38,0)</f>
        <v>0</v>
      </c>
      <c r="HA38">
        <v>0</v>
      </c>
      <c r="HB38">
        <v>0</v>
      </c>
      <c r="HC38">
        <f t="shared" ref="HC38:HC64" si="85">GV38*GW38</f>
        <v>0</v>
      </c>
      <c r="HE38" t="s">
        <v>6</v>
      </c>
      <c r="HF38" t="s">
        <v>6</v>
      </c>
      <c r="HM38" t="s">
        <v>6</v>
      </c>
      <c r="HN38" t="s">
        <v>94</v>
      </c>
      <c r="HO38" t="s">
        <v>95</v>
      </c>
      <c r="HP38" t="s">
        <v>91</v>
      </c>
      <c r="HQ38" t="s">
        <v>91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33</v>
      </c>
      <c r="E39" t="s">
        <v>96</v>
      </c>
      <c r="F39" t="s">
        <v>97</v>
      </c>
      <c r="G39" t="s">
        <v>98</v>
      </c>
      <c r="H39" t="str">
        <f>'1.Ведомость'!C41</f>
        <v>т</v>
      </c>
      <c r="I39">
        <f>I38*J39</f>
        <v>-3.1134999999999999E-2</v>
      </c>
      <c r="J39">
        <v>-1.2999999999999999E-2</v>
      </c>
      <c r="K39">
        <v>-1.2999999999999999E-2</v>
      </c>
      <c r="O39">
        <f t="shared" si="49"/>
        <v>-2950</v>
      </c>
      <c r="P39">
        <f t="shared" si="50"/>
        <v>-2950</v>
      </c>
      <c r="Q39">
        <f t="shared" si="51"/>
        <v>0</v>
      </c>
      <c r="R39">
        <f t="shared" si="52"/>
        <v>0</v>
      </c>
      <c r="S39">
        <f t="shared" si="53"/>
        <v>0</v>
      </c>
      <c r="T39">
        <f t="shared" si="54"/>
        <v>0</v>
      </c>
      <c r="U39">
        <f t="shared" si="55"/>
        <v>0</v>
      </c>
      <c r="V39">
        <f t="shared" si="56"/>
        <v>0</v>
      </c>
      <c r="W39">
        <f t="shared" si="57"/>
        <v>0</v>
      </c>
      <c r="X39">
        <f t="shared" si="58"/>
        <v>0</v>
      </c>
      <c r="Y39">
        <f t="shared" si="59"/>
        <v>0</v>
      </c>
      <c r="AA39">
        <v>92824090</v>
      </c>
      <c r="AB39">
        <f t="shared" si="60"/>
        <v>9550.01</v>
      </c>
      <c r="AC39">
        <f t="shared" si="61"/>
        <v>9550.01</v>
      </c>
      <c r="AD39">
        <f t="shared" si="62"/>
        <v>0</v>
      </c>
      <c r="AE39">
        <f t="shared" si="63"/>
        <v>0</v>
      </c>
      <c r="AF39">
        <f t="shared" si="64"/>
        <v>0</v>
      </c>
      <c r="AG39">
        <f t="shared" si="65"/>
        <v>0</v>
      </c>
      <c r="AH39">
        <f t="shared" si="66"/>
        <v>0</v>
      </c>
      <c r="AI39">
        <f t="shared" si="67"/>
        <v>0</v>
      </c>
      <c r="AJ39">
        <f t="shared" si="68"/>
        <v>0</v>
      </c>
      <c r="AK39">
        <v>9550.01</v>
      </c>
      <c r="AL39">
        <v>9550.01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94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100</v>
      </c>
      <c r="BM39">
        <v>13001</v>
      </c>
      <c r="BN39">
        <v>0</v>
      </c>
      <c r="BO39" t="s">
        <v>6</v>
      </c>
      <c r="BP39">
        <v>0</v>
      </c>
      <c r="BQ39">
        <v>2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94</v>
      </c>
      <c r="CA39">
        <v>51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69"/>
        <v>-2950</v>
      </c>
      <c r="CQ39">
        <f>AC39*BC39</f>
        <v>94736.099199999997</v>
      </c>
      <c r="CR39">
        <f>AD39*BB39</f>
        <v>0</v>
      </c>
      <c r="CS39">
        <f t="shared" si="70"/>
        <v>0</v>
      </c>
      <c r="CT39">
        <f t="shared" si="71"/>
        <v>0</v>
      </c>
      <c r="CU39">
        <f t="shared" si="72"/>
        <v>0</v>
      </c>
      <c r="CV39">
        <f t="shared" si="73"/>
        <v>0</v>
      </c>
      <c r="CW39">
        <f t="shared" si="74"/>
        <v>0</v>
      </c>
      <c r="CX39">
        <f t="shared" si="75"/>
        <v>0</v>
      </c>
      <c r="CY39">
        <f t="shared" si="76"/>
        <v>0</v>
      </c>
      <c r="CZ39">
        <f t="shared" si="77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99</v>
      </c>
      <c r="DW39" t="s">
        <v>99</v>
      </c>
      <c r="DX39">
        <v>1000</v>
      </c>
      <c r="DZ39" t="s">
        <v>6</v>
      </c>
      <c r="EA39" t="s">
        <v>6</v>
      </c>
      <c r="EB39" t="s">
        <v>6</v>
      </c>
      <c r="EC39" t="s">
        <v>6</v>
      </c>
      <c r="EE39">
        <v>66434316</v>
      </c>
      <c r="EF39">
        <v>2</v>
      </c>
      <c r="EG39" t="s">
        <v>23</v>
      </c>
      <c r="EH39">
        <v>13</v>
      </c>
      <c r="EI39" t="s">
        <v>91</v>
      </c>
      <c r="EJ39">
        <v>1</v>
      </c>
      <c r="EK39">
        <v>13001</v>
      </c>
      <c r="EL39" t="s">
        <v>92</v>
      </c>
      <c r="EM39" t="s">
        <v>93</v>
      </c>
      <c r="EO39" t="s">
        <v>6</v>
      </c>
      <c r="EQ39">
        <v>32768</v>
      </c>
      <c r="ER39">
        <v>9550.01</v>
      </c>
      <c r="ES39">
        <v>9550.01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94</v>
      </c>
      <c r="FY39">
        <v>51</v>
      </c>
      <c r="GA39" t="s">
        <v>6</v>
      </c>
      <c r="GD39">
        <v>1</v>
      </c>
      <c r="GF39">
        <v>-238078035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78"/>
        <v>0</v>
      </c>
      <c r="GM39">
        <f t="shared" si="79"/>
        <v>-2950</v>
      </c>
      <c r="GN39">
        <f t="shared" si="80"/>
        <v>-2950</v>
      </c>
      <c r="GO39">
        <f t="shared" si="81"/>
        <v>0</v>
      </c>
      <c r="GP39">
        <f t="shared" si="82"/>
        <v>0</v>
      </c>
      <c r="GR39">
        <v>0</v>
      </c>
      <c r="GS39">
        <v>0</v>
      </c>
      <c r="GT39">
        <v>0</v>
      </c>
      <c r="GU39" t="s">
        <v>6</v>
      </c>
      <c r="GV39">
        <f t="shared" si="83"/>
        <v>0</v>
      </c>
      <c r="GW39">
        <v>1</v>
      </c>
      <c r="GX39">
        <f t="shared" si="84"/>
        <v>0</v>
      </c>
      <c r="HA39">
        <v>0</v>
      </c>
      <c r="HB39">
        <v>0</v>
      </c>
      <c r="HC39">
        <f t="shared" si="85"/>
        <v>0</v>
      </c>
      <c r="HE39" t="s">
        <v>6</v>
      </c>
      <c r="HF39" t="s">
        <v>6</v>
      </c>
      <c r="HM39" t="s">
        <v>6</v>
      </c>
      <c r="HN39" t="s">
        <v>94</v>
      </c>
      <c r="HO39" t="s">
        <v>95</v>
      </c>
      <c r="HP39" t="s">
        <v>91</v>
      </c>
      <c r="HQ39" t="s">
        <v>91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35</v>
      </c>
      <c r="E40" t="s">
        <v>101</v>
      </c>
      <c r="F40" t="s">
        <v>55</v>
      </c>
      <c r="G40" t="s">
        <v>102</v>
      </c>
      <c r="H40" t="str">
        <f>'1.Ведомость'!C42</f>
        <v>т</v>
      </c>
      <c r="I40">
        <f>I38*J40</f>
        <v>2.8740000000000002E-2</v>
      </c>
      <c r="J40">
        <v>1.2E-2</v>
      </c>
      <c r="K40">
        <v>1.2E-2</v>
      </c>
      <c r="O40">
        <f t="shared" si="49"/>
        <v>2584</v>
      </c>
      <c r="P40">
        <f t="shared" si="50"/>
        <v>2584</v>
      </c>
      <c r="Q40">
        <f t="shared" si="51"/>
        <v>0</v>
      </c>
      <c r="R40">
        <f t="shared" si="52"/>
        <v>0</v>
      </c>
      <c r="S40">
        <f t="shared" si="53"/>
        <v>0</v>
      </c>
      <c r="T40">
        <f t="shared" si="54"/>
        <v>0</v>
      </c>
      <c r="U40">
        <f t="shared" si="55"/>
        <v>0</v>
      </c>
      <c r="V40">
        <f t="shared" si="56"/>
        <v>0</v>
      </c>
      <c r="W40">
        <f t="shared" si="57"/>
        <v>0</v>
      </c>
      <c r="X40">
        <f t="shared" si="58"/>
        <v>0</v>
      </c>
      <c r="Y40">
        <f t="shared" si="59"/>
        <v>0</v>
      </c>
      <c r="AA40">
        <v>92824090</v>
      </c>
      <c r="AB40">
        <f t="shared" si="60"/>
        <v>89913</v>
      </c>
      <c r="AC40">
        <f t="shared" si="61"/>
        <v>89913</v>
      </c>
      <c r="AD40">
        <f t="shared" si="62"/>
        <v>0</v>
      </c>
      <c r="AE40">
        <f t="shared" si="63"/>
        <v>0</v>
      </c>
      <c r="AF40">
        <f t="shared" si="64"/>
        <v>0</v>
      </c>
      <c r="AG40">
        <f t="shared" si="65"/>
        <v>0</v>
      </c>
      <c r="AH40">
        <f t="shared" si="66"/>
        <v>0</v>
      </c>
      <c r="AI40">
        <f t="shared" si="67"/>
        <v>0</v>
      </c>
      <c r="AJ40">
        <f t="shared" si="68"/>
        <v>0</v>
      </c>
      <c r="AK40">
        <v>89913</v>
      </c>
      <c r="AL40">
        <v>89913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94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</v>
      </c>
      <c r="BM40">
        <v>13001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94</v>
      </c>
      <c r="CA40">
        <v>51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69"/>
        <v>2584</v>
      </c>
      <c r="CQ40">
        <f>AC40</f>
        <v>89913</v>
      </c>
      <c r="CR40">
        <f>AD40</f>
        <v>0</v>
      </c>
      <c r="CS40">
        <f t="shared" si="70"/>
        <v>0</v>
      </c>
      <c r="CT40">
        <f t="shared" si="71"/>
        <v>0</v>
      </c>
      <c r="CU40">
        <f t="shared" si="72"/>
        <v>0</v>
      </c>
      <c r="CV40">
        <f t="shared" si="73"/>
        <v>0</v>
      </c>
      <c r="CW40">
        <f t="shared" si="74"/>
        <v>0</v>
      </c>
      <c r="CX40">
        <f t="shared" si="75"/>
        <v>0</v>
      </c>
      <c r="CY40">
        <f t="shared" si="76"/>
        <v>0</v>
      </c>
      <c r="CZ40">
        <f t="shared" si="77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99</v>
      </c>
      <c r="DW40" t="s">
        <v>99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66434316</v>
      </c>
      <c r="EF40">
        <v>2</v>
      </c>
      <c r="EG40" t="s">
        <v>23</v>
      </c>
      <c r="EH40">
        <v>13</v>
      </c>
      <c r="EI40" t="s">
        <v>91</v>
      </c>
      <c r="EJ40">
        <v>1</v>
      </c>
      <c r="EK40">
        <v>13001</v>
      </c>
      <c r="EL40" t="s">
        <v>92</v>
      </c>
      <c r="EM40" t="s">
        <v>93</v>
      </c>
      <c r="EO40" t="s">
        <v>6</v>
      </c>
      <c r="EQ40">
        <v>0</v>
      </c>
      <c r="ER40">
        <v>89913</v>
      </c>
      <c r="ES40">
        <v>89913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86000</v>
      </c>
      <c r="FQ40">
        <v>0</v>
      </c>
      <c r="FR40">
        <v>0</v>
      </c>
      <c r="FS40">
        <v>0</v>
      </c>
      <c r="FX40">
        <v>94</v>
      </c>
      <c r="FY40">
        <v>51</v>
      </c>
      <c r="GA40" t="s">
        <v>103</v>
      </c>
      <c r="GD40">
        <v>1</v>
      </c>
      <c r="GF40">
        <v>-1892519415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78"/>
        <v>0</v>
      </c>
      <c r="GM40">
        <f t="shared" si="79"/>
        <v>2584</v>
      </c>
      <c r="GN40">
        <f t="shared" si="80"/>
        <v>2584</v>
      </c>
      <c r="GO40">
        <f t="shared" si="81"/>
        <v>0</v>
      </c>
      <c r="GP40">
        <f t="shared" si="82"/>
        <v>0</v>
      </c>
      <c r="GR40">
        <v>1</v>
      </c>
      <c r="GS40">
        <v>1</v>
      </c>
      <c r="GT40">
        <v>0</v>
      </c>
      <c r="GU40" t="s">
        <v>6</v>
      </c>
      <c r="GV40">
        <f t="shared" si="83"/>
        <v>0</v>
      </c>
      <c r="GW40">
        <v>1</v>
      </c>
      <c r="GX40">
        <f t="shared" si="84"/>
        <v>0</v>
      </c>
      <c r="HA40">
        <v>0</v>
      </c>
      <c r="HB40">
        <v>0</v>
      </c>
      <c r="HC40">
        <f t="shared" si="85"/>
        <v>0</v>
      </c>
      <c r="HE40" t="s">
        <v>59</v>
      </c>
      <c r="HF40" t="s">
        <v>40</v>
      </c>
      <c r="HG40">
        <f>ROUND(AC40*I40,0)</f>
        <v>2584</v>
      </c>
      <c r="HM40" t="s">
        <v>6</v>
      </c>
      <c r="HN40" t="s">
        <v>94</v>
      </c>
      <c r="HO40" t="s">
        <v>95</v>
      </c>
      <c r="HP40" t="s">
        <v>91</v>
      </c>
      <c r="HQ40" t="s">
        <v>91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ROW(SmtRes!A48)</f>
        <v>48</v>
      </c>
      <c r="D41">
        <f>ROW(EtalonRes!A44)</f>
        <v>44</v>
      </c>
      <c r="E41" t="s">
        <v>104</v>
      </c>
      <c r="F41" t="s">
        <v>105</v>
      </c>
      <c r="G41" t="s">
        <v>106</v>
      </c>
      <c r="H41" t="s">
        <v>21</v>
      </c>
      <c r="I41">
        <v>2.472</v>
      </c>
      <c r="J41">
        <v>0</v>
      </c>
      <c r="K41">
        <v>2.472</v>
      </c>
      <c r="O41">
        <f t="shared" si="49"/>
        <v>52575</v>
      </c>
      <c r="P41">
        <f t="shared" si="50"/>
        <v>16993</v>
      </c>
      <c r="Q41">
        <f t="shared" si="51"/>
        <v>6109</v>
      </c>
      <c r="R41">
        <f t="shared" si="52"/>
        <v>591</v>
      </c>
      <c r="S41">
        <f t="shared" si="53"/>
        <v>29473</v>
      </c>
      <c r="T41">
        <f t="shared" si="54"/>
        <v>0</v>
      </c>
      <c r="U41">
        <f t="shared" si="55"/>
        <v>60.069600000000001</v>
      </c>
      <c r="V41">
        <f t="shared" si="56"/>
        <v>1.0629599999999999</v>
      </c>
      <c r="W41">
        <f t="shared" si="57"/>
        <v>0</v>
      </c>
      <c r="X41">
        <f t="shared" si="58"/>
        <v>33672</v>
      </c>
      <c r="Y41">
        <f t="shared" si="59"/>
        <v>19542</v>
      </c>
      <c r="AA41">
        <v>92824090</v>
      </c>
      <c r="AB41">
        <f t="shared" si="60"/>
        <v>1116.02</v>
      </c>
      <c r="AC41">
        <f t="shared" si="61"/>
        <v>692.97</v>
      </c>
      <c r="AD41">
        <f t="shared" si="62"/>
        <v>157.21</v>
      </c>
      <c r="AE41">
        <f t="shared" si="63"/>
        <v>5.33</v>
      </c>
      <c r="AF41">
        <f t="shared" si="64"/>
        <v>265.83999999999997</v>
      </c>
      <c r="AG41">
        <f t="shared" si="65"/>
        <v>0</v>
      </c>
      <c r="AH41">
        <f t="shared" si="66"/>
        <v>24.3</v>
      </c>
      <c r="AI41">
        <f t="shared" si="67"/>
        <v>0.43</v>
      </c>
      <c r="AJ41">
        <f t="shared" si="68"/>
        <v>0</v>
      </c>
      <c r="AK41">
        <v>1116.02</v>
      </c>
      <c r="AL41">
        <v>692.97</v>
      </c>
      <c r="AM41">
        <v>157.21</v>
      </c>
      <c r="AN41">
        <v>5.33</v>
      </c>
      <c r="AO41">
        <v>265.83999999999997</v>
      </c>
      <c r="AP41">
        <v>0</v>
      </c>
      <c r="AQ41">
        <v>24.3</v>
      </c>
      <c r="AR41">
        <v>0.43</v>
      </c>
      <c r="AS41">
        <v>0</v>
      </c>
      <c r="AT41">
        <v>112</v>
      </c>
      <c r="AU41">
        <v>65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107</v>
      </c>
      <c r="BM41">
        <v>11001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112</v>
      </c>
      <c r="CA41">
        <v>65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69"/>
        <v>52575</v>
      </c>
      <c r="CQ41">
        <f t="shared" ref="CQ41:CQ57" si="86">AC41*BC41</f>
        <v>6874.2624000000005</v>
      </c>
      <c r="CR41">
        <f t="shared" ref="CR41:CR57" si="87">AD41*BB41</f>
        <v>2471.3412000000003</v>
      </c>
      <c r="CS41">
        <f t="shared" si="70"/>
        <v>239.0505</v>
      </c>
      <c r="CT41">
        <f t="shared" si="71"/>
        <v>11922.923999999999</v>
      </c>
      <c r="CU41">
        <f t="shared" si="72"/>
        <v>0</v>
      </c>
      <c r="CV41">
        <f t="shared" si="73"/>
        <v>24.3</v>
      </c>
      <c r="CW41">
        <f t="shared" si="74"/>
        <v>0.43</v>
      </c>
      <c r="CX41">
        <f t="shared" si="75"/>
        <v>0</v>
      </c>
      <c r="CY41">
        <f t="shared" si="76"/>
        <v>33671.68</v>
      </c>
      <c r="CZ41">
        <f t="shared" si="77"/>
        <v>19541.599999999999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21</v>
      </c>
      <c r="DW41" t="s">
        <v>21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66434313</v>
      </c>
      <c r="EF41">
        <v>2</v>
      </c>
      <c r="EG41" t="s">
        <v>23</v>
      </c>
      <c r="EH41">
        <v>11</v>
      </c>
      <c r="EI41" t="s">
        <v>24</v>
      </c>
      <c r="EJ41">
        <v>1</v>
      </c>
      <c r="EK41">
        <v>11001</v>
      </c>
      <c r="EL41" t="s">
        <v>24</v>
      </c>
      <c r="EM41" t="s">
        <v>25</v>
      </c>
      <c r="EO41" t="s">
        <v>6</v>
      </c>
      <c r="EQ41">
        <v>1572864</v>
      </c>
      <c r="ER41">
        <v>1116.02</v>
      </c>
      <c r="ES41">
        <v>692.97</v>
      </c>
      <c r="ET41">
        <v>157.21</v>
      </c>
      <c r="EU41">
        <v>5.33</v>
      </c>
      <c r="EV41">
        <v>265.83999999999997</v>
      </c>
      <c r="EW41">
        <v>24.3</v>
      </c>
      <c r="EX41">
        <v>0.43</v>
      </c>
      <c r="EY41">
        <v>0</v>
      </c>
      <c r="FQ41">
        <v>0</v>
      </c>
      <c r="FR41">
        <v>0</v>
      </c>
      <c r="FS41">
        <v>0</v>
      </c>
      <c r="FX41">
        <v>112</v>
      </c>
      <c r="FY41">
        <v>65</v>
      </c>
      <c r="GA41" t="s">
        <v>6</v>
      </c>
      <c r="GD41">
        <v>1</v>
      </c>
      <c r="GF41">
        <v>1588179590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78"/>
        <v>0</v>
      </c>
      <c r="GM41">
        <f t="shared" si="79"/>
        <v>105789</v>
      </c>
      <c r="GN41">
        <f t="shared" si="80"/>
        <v>105789</v>
      </c>
      <c r="GO41">
        <f t="shared" si="81"/>
        <v>0</v>
      </c>
      <c r="GP41">
        <f t="shared" si="82"/>
        <v>0</v>
      </c>
      <c r="GR41">
        <v>0</v>
      </c>
      <c r="GS41">
        <v>0</v>
      </c>
      <c r="GT41">
        <v>0</v>
      </c>
      <c r="GU41" t="s">
        <v>6</v>
      </c>
      <c r="GV41">
        <f t="shared" si="83"/>
        <v>0</v>
      </c>
      <c r="GW41">
        <v>1</v>
      </c>
      <c r="GX41">
        <f t="shared" si="84"/>
        <v>0</v>
      </c>
      <c r="HA41">
        <v>0</v>
      </c>
      <c r="HB41">
        <v>0</v>
      </c>
      <c r="HC41">
        <f t="shared" si="85"/>
        <v>0</v>
      </c>
      <c r="HE41" t="s">
        <v>6</v>
      </c>
      <c r="HF41" t="s">
        <v>6</v>
      </c>
      <c r="HM41" t="s">
        <v>6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48</v>
      </c>
      <c r="E42" t="s">
        <v>108</v>
      </c>
      <c r="F42" t="s">
        <v>109</v>
      </c>
      <c r="G42" t="s">
        <v>110</v>
      </c>
      <c r="H42" t="str">
        <f>'1.Ведомость'!C44</f>
        <v>кг</v>
      </c>
      <c r="I42">
        <f>I41*J42</f>
        <v>741.6</v>
      </c>
      <c r="J42">
        <v>300</v>
      </c>
      <c r="K42">
        <v>300</v>
      </c>
      <c r="O42">
        <f t="shared" si="49"/>
        <v>35312</v>
      </c>
      <c r="P42">
        <f t="shared" si="50"/>
        <v>35312</v>
      </c>
      <c r="Q42">
        <f t="shared" si="51"/>
        <v>0</v>
      </c>
      <c r="R42">
        <f t="shared" si="52"/>
        <v>0</v>
      </c>
      <c r="S42">
        <f t="shared" si="53"/>
        <v>0</v>
      </c>
      <c r="T42">
        <f t="shared" si="54"/>
        <v>0</v>
      </c>
      <c r="U42">
        <f t="shared" si="55"/>
        <v>0</v>
      </c>
      <c r="V42">
        <f t="shared" si="56"/>
        <v>0</v>
      </c>
      <c r="W42">
        <f t="shared" si="57"/>
        <v>0</v>
      </c>
      <c r="X42">
        <f t="shared" si="58"/>
        <v>0</v>
      </c>
      <c r="Y42">
        <f t="shared" si="59"/>
        <v>0</v>
      </c>
      <c r="AA42">
        <v>92824090</v>
      </c>
      <c r="AB42">
        <f t="shared" si="60"/>
        <v>4.8</v>
      </c>
      <c r="AC42">
        <f t="shared" si="61"/>
        <v>4.8</v>
      </c>
      <c r="AD42">
        <f t="shared" si="62"/>
        <v>0</v>
      </c>
      <c r="AE42">
        <f t="shared" si="63"/>
        <v>0</v>
      </c>
      <c r="AF42">
        <f t="shared" si="64"/>
        <v>0</v>
      </c>
      <c r="AG42">
        <f t="shared" si="65"/>
        <v>0</v>
      </c>
      <c r="AH42">
        <f t="shared" si="66"/>
        <v>0</v>
      </c>
      <c r="AI42">
        <f t="shared" si="67"/>
        <v>0</v>
      </c>
      <c r="AJ42">
        <f t="shared" si="68"/>
        <v>0</v>
      </c>
      <c r="AK42">
        <v>4.8</v>
      </c>
      <c r="AL42">
        <v>4.8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112</v>
      </c>
      <c r="AU42">
        <v>65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111</v>
      </c>
      <c r="BM42">
        <v>11001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112</v>
      </c>
      <c r="CA42">
        <v>65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69"/>
        <v>35312</v>
      </c>
      <c r="CQ42">
        <f t="shared" si="86"/>
        <v>47.616</v>
      </c>
      <c r="CR42">
        <f t="shared" si="87"/>
        <v>0</v>
      </c>
      <c r="CS42">
        <f t="shared" si="70"/>
        <v>0</v>
      </c>
      <c r="CT42">
        <f t="shared" si="71"/>
        <v>0</v>
      </c>
      <c r="CU42">
        <f t="shared" si="72"/>
        <v>0</v>
      </c>
      <c r="CV42">
        <f t="shared" si="73"/>
        <v>0</v>
      </c>
      <c r="CW42">
        <f t="shared" si="74"/>
        <v>0</v>
      </c>
      <c r="CX42">
        <f t="shared" si="75"/>
        <v>0</v>
      </c>
      <c r="CY42">
        <f t="shared" si="76"/>
        <v>0</v>
      </c>
      <c r="CZ42">
        <f t="shared" si="77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84</v>
      </c>
      <c r="DW42" t="s">
        <v>84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66434313</v>
      </c>
      <c r="EF42">
        <v>2</v>
      </c>
      <c r="EG42" t="s">
        <v>23</v>
      </c>
      <c r="EH42">
        <v>11</v>
      </c>
      <c r="EI42" t="s">
        <v>24</v>
      </c>
      <c r="EJ42">
        <v>1</v>
      </c>
      <c r="EK42">
        <v>11001</v>
      </c>
      <c r="EL42" t="s">
        <v>24</v>
      </c>
      <c r="EM42" t="s">
        <v>25</v>
      </c>
      <c r="EO42" t="s">
        <v>6</v>
      </c>
      <c r="EQ42">
        <v>0</v>
      </c>
      <c r="ER42">
        <v>4.8</v>
      </c>
      <c r="ES42">
        <v>4.8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112</v>
      </c>
      <c r="FY42">
        <v>65</v>
      </c>
      <c r="GA42" t="s">
        <v>6</v>
      </c>
      <c r="GD42">
        <v>1</v>
      </c>
      <c r="GF42">
        <v>1011167318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78"/>
        <v>0</v>
      </c>
      <c r="GM42">
        <f t="shared" si="79"/>
        <v>35312</v>
      </c>
      <c r="GN42">
        <f t="shared" si="80"/>
        <v>35312</v>
      </c>
      <c r="GO42">
        <f t="shared" si="81"/>
        <v>0</v>
      </c>
      <c r="GP42">
        <f t="shared" si="82"/>
        <v>0</v>
      </c>
      <c r="GR42">
        <v>0</v>
      </c>
      <c r="GS42">
        <v>0</v>
      </c>
      <c r="GT42">
        <v>0</v>
      </c>
      <c r="GU42" t="s">
        <v>6</v>
      </c>
      <c r="GV42">
        <f t="shared" si="83"/>
        <v>0</v>
      </c>
      <c r="GW42">
        <v>1</v>
      </c>
      <c r="GX42">
        <f t="shared" si="84"/>
        <v>0</v>
      </c>
      <c r="HA42">
        <v>0</v>
      </c>
      <c r="HB42">
        <v>0</v>
      </c>
      <c r="HC42">
        <f t="shared" si="85"/>
        <v>0</v>
      </c>
      <c r="HE42" t="s">
        <v>6</v>
      </c>
      <c r="HF42" t="s">
        <v>6</v>
      </c>
      <c r="HM42" t="s">
        <v>6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42</v>
      </c>
      <c r="E43" t="s">
        <v>112</v>
      </c>
      <c r="F43" t="s">
        <v>113</v>
      </c>
      <c r="G43" t="s">
        <v>114</v>
      </c>
      <c r="H43" t="str">
        <f>'1.Ведомость'!C45</f>
        <v>т</v>
      </c>
      <c r="I43">
        <f>I41*J43</f>
        <v>-1.9776000000000002E-2</v>
      </c>
      <c r="J43">
        <v>-8.0000000000000002E-3</v>
      </c>
      <c r="K43">
        <v>-8.0000000000000002E-3</v>
      </c>
      <c r="O43">
        <f t="shared" si="49"/>
        <v>-228</v>
      </c>
      <c r="P43">
        <f t="shared" si="50"/>
        <v>-228</v>
      </c>
      <c r="Q43">
        <f t="shared" si="51"/>
        <v>0</v>
      </c>
      <c r="R43">
        <f t="shared" si="52"/>
        <v>0</v>
      </c>
      <c r="S43">
        <f t="shared" si="53"/>
        <v>0</v>
      </c>
      <c r="T43">
        <f t="shared" si="54"/>
        <v>0</v>
      </c>
      <c r="U43">
        <f t="shared" si="55"/>
        <v>0</v>
      </c>
      <c r="V43">
        <f t="shared" si="56"/>
        <v>0</v>
      </c>
      <c r="W43">
        <f t="shared" si="57"/>
        <v>0</v>
      </c>
      <c r="X43">
        <f t="shared" si="58"/>
        <v>0</v>
      </c>
      <c r="Y43">
        <f t="shared" si="59"/>
        <v>0</v>
      </c>
      <c r="AA43">
        <v>92824090</v>
      </c>
      <c r="AB43">
        <f t="shared" si="60"/>
        <v>1160</v>
      </c>
      <c r="AC43">
        <f t="shared" si="61"/>
        <v>1160</v>
      </c>
      <c r="AD43">
        <f t="shared" si="62"/>
        <v>0</v>
      </c>
      <c r="AE43">
        <f t="shared" si="63"/>
        <v>0</v>
      </c>
      <c r="AF43">
        <f t="shared" si="64"/>
        <v>0</v>
      </c>
      <c r="AG43">
        <f t="shared" si="65"/>
        <v>0</v>
      </c>
      <c r="AH43">
        <f t="shared" si="66"/>
        <v>0</v>
      </c>
      <c r="AI43">
        <f t="shared" si="67"/>
        <v>0</v>
      </c>
      <c r="AJ43">
        <f t="shared" si="68"/>
        <v>0</v>
      </c>
      <c r="AK43">
        <v>1160</v>
      </c>
      <c r="AL43">
        <v>1160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112</v>
      </c>
      <c r="AU43">
        <v>65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115</v>
      </c>
      <c r="BM43">
        <v>11001</v>
      </c>
      <c r="BN43">
        <v>0</v>
      </c>
      <c r="BO43" t="s">
        <v>6</v>
      </c>
      <c r="BP43">
        <v>0</v>
      </c>
      <c r="BQ43">
        <v>2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112</v>
      </c>
      <c r="CA43">
        <v>65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69"/>
        <v>-228</v>
      </c>
      <c r="CQ43">
        <f t="shared" si="86"/>
        <v>11507.2</v>
      </c>
      <c r="CR43">
        <f t="shared" si="87"/>
        <v>0</v>
      </c>
      <c r="CS43">
        <f t="shared" si="70"/>
        <v>0</v>
      </c>
      <c r="CT43">
        <f t="shared" si="71"/>
        <v>0</v>
      </c>
      <c r="CU43">
        <f t="shared" si="72"/>
        <v>0</v>
      </c>
      <c r="CV43">
        <f t="shared" si="73"/>
        <v>0</v>
      </c>
      <c r="CW43">
        <f t="shared" si="74"/>
        <v>0</v>
      </c>
      <c r="CX43">
        <f t="shared" si="75"/>
        <v>0</v>
      </c>
      <c r="CY43">
        <f t="shared" si="76"/>
        <v>0</v>
      </c>
      <c r="CZ43">
        <f t="shared" si="77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99</v>
      </c>
      <c r="DW43" t="s">
        <v>99</v>
      </c>
      <c r="DX43">
        <v>1000</v>
      </c>
      <c r="DZ43" t="s">
        <v>6</v>
      </c>
      <c r="EA43" t="s">
        <v>6</v>
      </c>
      <c r="EB43" t="s">
        <v>6</v>
      </c>
      <c r="EC43" t="s">
        <v>6</v>
      </c>
      <c r="EE43">
        <v>66434313</v>
      </c>
      <c r="EF43">
        <v>2</v>
      </c>
      <c r="EG43" t="s">
        <v>23</v>
      </c>
      <c r="EH43">
        <v>11</v>
      </c>
      <c r="EI43" t="s">
        <v>24</v>
      </c>
      <c r="EJ43">
        <v>1</v>
      </c>
      <c r="EK43">
        <v>11001</v>
      </c>
      <c r="EL43" t="s">
        <v>24</v>
      </c>
      <c r="EM43" t="s">
        <v>25</v>
      </c>
      <c r="EO43" t="s">
        <v>6</v>
      </c>
      <c r="EQ43">
        <v>32768</v>
      </c>
      <c r="ER43">
        <v>1160</v>
      </c>
      <c r="ES43">
        <v>1160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112</v>
      </c>
      <c r="FY43">
        <v>65</v>
      </c>
      <c r="GA43" t="s">
        <v>6</v>
      </c>
      <c r="GD43">
        <v>1</v>
      </c>
      <c r="GF43">
        <v>2020925387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78"/>
        <v>0</v>
      </c>
      <c r="GM43">
        <f t="shared" si="79"/>
        <v>-228</v>
      </c>
      <c r="GN43">
        <f t="shared" si="80"/>
        <v>-228</v>
      </c>
      <c r="GO43">
        <f t="shared" si="81"/>
        <v>0</v>
      </c>
      <c r="GP43">
        <f t="shared" si="82"/>
        <v>0</v>
      </c>
      <c r="GR43">
        <v>0</v>
      </c>
      <c r="GS43">
        <v>0</v>
      </c>
      <c r="GT43">
        <v>0</v>
      </c>
      <c r="GU43" t="s">
        <v>6</v>
      </c>
      <c r="GV43">
        <f t="shared" si="83"/>
        <v>0</v>
      </c>
      <c r="GW43">
        <v>1</v>
      </c>
      <c r="GX43">
        <f t="shared" si="84"/>
        <v>0</v>
      </c>
      <c r="HA43">
        <v>0</v>
      </c>
      <c r="HB43">
        <v>0</v>
      </c>
      <c r="HC43">
        <f t="shared" si="85"/>
        <v>0</v>
      </c>
      <c r="HE43" t="s">
        <v>6</v>
      </c>
      <c r="HF43" t="s">
        <v>6</v>
      </c>
      <c r="HM43" t="s">
        <v>6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43</v>
      </c>
      <c r="E44" t="s">
        <v>116</v>
      </c>
      <c r="F44" t="s">
        <v>117</v>
      </c>
      <c r="G44" t="s">
        <v>118</v>
      </c>
      <c r="H44" t="str">
        <f>'1.Ведомость'!C46</f>
        <v>т</v>
      </c>
      <c r="I44">
        <f>I41*J44</f>
        <v>-4.696800000000001E-2</v>
      </c>
      <c r="J44">
        <v>-1.9000000000000003E-2</v>
      </c>
      <c r="K44">
        <v>-1.9E-2</v>
      </c>
      <c r="O44">
        <f t="shared" si="49"/>
        <v>-711</v>
      </c>
      <c r="P44">
        <f t="shared" si="50"/>
        <v>-711</v>
      </c>
      <c r="Q44">
        <f t="shared" si="51"/>
        <v>0</v>
      </c>
      <c r="R44">
        <f t="shared" si="52"/>
        <v>0</v>
      </c>
      <c r="S44">
        <f t="shared" si="53"/>
        <v>0</v>
      </c>
      <c r="T44">
        <f t="shared" si="54"/>
        <v>0</v>
      </c>
      <c r="U44">
        <f t="shared" si="55"/>
        <v>0</v>
      </c>
      <c r="V44">
        <f t="shared" si="56"/>
        <v>0</v>
      </c>
      <c r="W44">
        <f t="shared" si="57"/>
        <v>0</v>
      </c>
      <c r="X44">
        <f t="shared" si="58"/>
        <v>0</v>
      </c>
      <c r="Y44">
        <f t="shared" si="59"/>
        <v>0</v>
      </c>
      <c r="AA44">
        <v>92824090</v>
      </c>
      <c r="AB44">
        <f t="shared" si="60"/>
        <v>1525.5</v>
      </c>
      <c r="AC44">
        <f t="shared" si="61"/>
        <v>1525.5</v>
      </c>
      <c r="AD44">
        <f t="shared" si="62"/>
        <v>0</v>
      </c>
      <c r="AE44">
        <f t="shared" si="63"/>
        <v>0</v>
      </c>
      <c r="AF44">
        <f t="shared" si="64"/>
        <v>0</v>
      </c>
      <c r="AG44">
        <f t="shared" si="65"/>
        <v>0</v>
      </c>
      <c r="AH44">
        <f t="shared" si="66"/>
        <v>0</v>
      </c>
      <c r="AI44">
        <f t="shared" si="67"/>
        <v>0</v>
      </c>
      <c r="AJ44">
        <f t="shared" si="68"/>
        <v>0</v>
      </c>
      <c r="AK44">
        <v>1525.5</v>
      </c>
      <c r="AL44">
        <v>1525.5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112</v>
      </c>
      <c r="AU44">
        <v>65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119</v>
      </c>
      <c r="BM44">
        <v>11001</v>
      </c>
      <c r="BN44">
        <v>0</v>
      </c>
      <c r="BO44" t="s">
        <v>6</v>
      </c>
      <c r="BP44">
        <v>0</v>
      </c>
      <c r="BQ44">
        <v>2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112</v>
      </c>
      <c r="CA44">
        <v>65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69"/>
        <v>-711</v>
      </c>
      <c r="CQ44">
        <f t="shared" si="86"/>
        <v>15132.96</v>
      </c>
      <c r="CR44">
        <f t="shared" si="87"/>
        <v>0</v>
      </c>
      <c r="CS44">
        <f t="shared" si="70"/>
        <v>0</v>
      </c>
      <c r="CT44">
        <f t="shared" si="71"/>
        <v>0</v>
      </c>
      <c r="CU44">
        <f t="shared" si="72"/>
        <v>0</v>
      </c>
      <c r="CV44">
        <f t="shared" si="73"/>
        <v>0</v>
      </c>
      <c r="CW44">
        <f t="shared" si="74"/>
        <v>0</v>
      </c>
      <c r="CX44">
        <f t="shared" si="75"/>
        <v>0</v>
      </c>
      <c r="CY44">
        <f t="shared" si="76"/>
        <v>0</v>
      </c>
      <c r="CZ44">
        <f t="shared" si="77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99</v>
      </c>
      <c r="DW44" t="s">
        <v>99</v>
      </c>
      <c r="DX44">
        <v>1000</v>
      </c>
      <c r="DZ44" t="s">
        <v>6</v>
      </c>
      <c r="EA44" t="s">
        <v>6</v>
      </c>
      <c r="EB44" t="s">
        <v>6</v>
      </c>
      <c r="EC44" t="s">
        <v>6</v>
      </c>
      <c r="EE44">
        <v>66434313</v>
      </c>
      <c r="EF44">
        <v>2</v>
      </c>
      <c r="EG44" t="s">
        <v>23</v>
      </c>
      <c r="EH44">
        <v>11</v>
      </c>
      <c r="EI44" t="s">
        <v>24</v>
      </c>
      <c r="EJ44">
        <v>1</v>
      </c>
      <c r="EK44">
        <v>11001</v>
      </c>
      <c r="EL44" t="s">
        <v>24</v>
      </c>
      <c r="EM44" t="s">
        <v>25</v>
      </c>
      <c r="EO44" t="s">
        <v>6</v>
      </c>
      <c r="EQ44">
        <v>32768</v>
      </c>
      <c r="ER44">
        <v>1525.5</v>
      </c>
      <c r="ES44">
        <v>1525.5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112</v>
      </c>
      <c r="FY44">
        <v>65</v>
      </c>
      <c r="GA44" t="s">
        <v>6</v>
      </c>
      <c r="GD44">
        <v>1</v>
      </c>
      <c r="GF44">
        <v>-1689041296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78"/>
        <v>0</v>
      </c>
      <c r="GM44">
        <f t="shared" si="79"/>
        <v>-711</v>
      </c>
      <c r="GN44">
        <f t="shared" si="80"/>
        <v>-711</v>
      </c>
      <c r="GO44">
        <f t="shared" si="81"/>
        <v>0</v>
      </c>
      <c r="GP44">
        <f t="shared" si="82"/>
        <v>0</v>
      </c>
      <c r="GR44">
        <v>0</v>
      </c>
      <c r="GS44">
        <v>0</v>
      </c>
      <c r="GT44">
        <v>0</v>
      </c>
      <c r="GU44" t="s">
        <v>6</v>
      </c>
      <c r="GV44">
        <f t="shared" si="83"/>
        <v>0</v>
      </c>
      <c r="GW44">
        <v>1</v>
      </c>
      <c r="GX44">
        <f t="shared" si="84"/>
        <v>0</v>
      </c>
      <c r="HA44">
        <v>0</v>
      </c>
      <c r="HB44">
        <v>0</v>
      </c>
      <c r="HC44">
        <f t="shared" si="85"/>
        <v>0</v>
      </c>
      <c r="HE44" t="s">
        <v>6</v>
      </c>
      <c r="HF44" t="s">
        <v>6</v>
      </c>
      <c r="HM44" t="s">
        <v>6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44</v>
      </c>
      <c r="E45" t="s">
        <v>120</v>
      </c>
      <c r="F45" t="s">
        <v>121</v>
      </c>
      <c r="G45" t="s">
        <v>122</v>
      </c>
      <c r="H45" t="str">
        <f>'1.Ведомость'!C47</f>
        <v>т</v>
      </c>
      <c r="I45">
        <f>I41*J45</f>
        <v>-0.388104</v>
      </c>
      <c r="J45">
        <v>-0.157</v>
      </c>
      <c r="K45">
        <v>-0.157</v>
      </c>
      <c r="O45">
        <f t="shared" si="49"/>
        <v>-5325</v>
      </c>
      <c r="P45">
        <f t="shared" si="50"/>
        <v>-5325</v>
      </c>
      <c r="Q45">
        <f t="shared" si="51"/>
        <v>0</v>
      </c>
      <c r="R45">
        <f t="shared" si="52"/>
        <v>0</v>
      </c>
      <c r="S45">
        <f t="shared" si="53"/>
        <v>0</v>
      </c>
      <c r="T45">
        <f t="shared" si="54"/>
        <v>0</v>
      </c>
      <c r="U45">
        <f t="shared" si="55"/>
        <v>0</v>
      </c>
      <c r="V45">
        <f t="shared" si="56"/>
        <v>0</v>
      </c>
      <c r="W45">
        <f t="shared" si="57"/>
        <v>0</v>
      </c>
      <c r="X45">
        <f t="shared" si="58"/>
        <v>0</v>
      </c>
      <c r="Y45">
        <f t="shared" si="59"/>
        <v>0</v>
      </c>
      <c r="AA45">
        <v>92824090</v>
      </c>
      <c r="AB45">
        <f t="shared" si="60"/>
        <v>1383.1</v>
      </c>
      <c r="AC45">
        <f t="shared" si="61"/>
        <v>1383.1</v>
      </c>
      <c r="AD45">
        <f t="shared" si="62"/>
        <v>0</v>
      </c>
      <c r="AE45">
        <f t="shared" si="63"/>
        <v>0</v>
      </c>
      <c r="AF45">
        <f t="shared" si="64"/>
        <v>0</v>
      </c>
      <c r="AG45">
        <f t="shared" si="65"/>
        <v>0</v>
      </c>
      <c r="AH45">
        <f t="shared" si="66"/>
        <v>0</v>
      </c>
      <c r="AI45">
        <f t="shared" si="67"/>
        <v>0</v>
      </c>
      <c r="AJ45">
        <f t="shared" si="68"/>
        <v>0</v>
      </c>
      <c r="AK45">
        <v>1383.1</v>
      </c>
      <c r="AL45">
        <v>1383.1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112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123</v>
      </c>
      <c r="BM45">
        <v>11001</v>
      </c>
      <c r="BN45">
        <v>0</v>
      </c>
      <c r="BO45" t="s">
        <v>6</v>
      </c>
      <c r="BP45">
        <v>0</v>
      </c>
      <c r="BQ45">
        <v>2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112</v>
      </c>
      <c r="CA45">
        <v>65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69"/>
        <v>-5325</v>
      </c>
      <c r="CQ45">
        <f t="shared" si="86"/>
        <v>13720.351999999999</v>
      </c>
      <c r="CR45">
        <f t="shared" si="87"/>
        <v>0</v>
      </c>
      <c r="CS45">
        <f t="shared" si="70"/>
        <v>0</v>
      </c>
      <c r="CT45">
        <f t="shared" si="71"/>
        <v>0</v>
      </c>
      <c r="CU45">
        <f t="shared" si="72"/>
        <v>0</v>
      </c>
      <c r="CV45">
        <f t="shared" si="73"/>
        <v>0</v>
      </c>
      <c r="CW45">
        <f t="shared" si="74"/>
        <v>0</v>
      </c>
      <c r="CX45">
        <f t="shared" si="75"/>
        <v>0</v>
      </c>
      <c r="CY45">
        <f t="shared" si="76"/>
        <v>0</v>
      </c>
      <c r="CZ45">
        <f t="shared" si="77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99</v>
      </c>
      <c r="DW45" t="s">
        <v>99</v>
      </c>
      <c r="DX45">
        <v>1000</v>
      </c>
      <c r="DZ45" t="s">
        <v>6</v>
      </c>
      <c r="EA45" t="s">
        <v>6</v>
      </c>
      <c r="EB45" t="s">
        <v>6</v>
      </c>
      <c r="EC45" t="s">
        <v>6</v>
      </c>
      <c r="EE45">
        <v>66434313</v>
      </c>
      <c r="EF45">
        <v>2</v>
      </c>
      <c r="EG45" t="s">
        <v>23</v>
      </c>
      <c r="EH45">
        <v>11</v>
      </c>
      <c r="EI45" t="s">
        <v>24</v>
      </c>
      <c r="EJ45">
        <v>1</v>
      </c>
      <c r="EK45">
        <v>11001</v>
      </c>
      <c r="EL45" t="s">
        <v>24</v>
      </c>
      <c r="EM45" t="s">
        <v>25</v>
      </c>
      <c r="EO45" t="s">
        <v>6</v>
      </c>
      <c r="EQ45">
        <v>32768</v>
      </c>
      <c r="ER45">
        <v>1383.1</v>
      </c>
      <c r="ES45">
        <v>1383.1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112</v>
      </c>
      <c r="FY45">
        <v>65</v>
      </c>
      <c r="GA45" t="s">
        <v>6</v>
      </c>
      <c r="GD45">
        <v>1</v>
      </c>
      <c r="GF45">
        <v>1182438716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78"/>
        <v>0</v>
      </c>
      <c r="GM45">
        <f t="shared" si="79"/>
        <v>-5325</v>
      </c>
      <c r="GN45">
        <f t="shared" si="80"/>
        <v>-5325</v>
      </c>
      <c r="GO45">
        <f t="shared" si="81"/>
        <v>0</v>
      </c>
      <c r="GP45">
        <f t="shared" si="82"/>
        <v>0</v>
      </c>
      <c r="GR45">
        <v>0</v>
      </c>
      <c r="GS45">
        <v>0</v>
      </c>
      <c r="GT45">
        <v>0</v>
      </c>
      <c r="GU45" t="s">
        <v>6</v>
      </c>
      <c r="GV45">
        <f t="shared" si="83"/>
        <v>0</v>
      </c>
      <c r="GW45">
        <v>1</v>
      </c>
      <c r="GX45">
        <f t="shared" si="84"/>
        <v>0</v>
      </c>
      <c r="HA45">
        <v>0</v>
      </c>
      <c r="HB45">
        <v>0</v>
      </c>
      <c r="HC45">
        <f t="shared" si="85"/>
        <v>0</v>
      </c>
      <c r="HE45" t="s">
        <v>6</v>
      </c>
      <c r="HF45" t="s">
        <v>6</v>
      </c>
      <c r="HM45" t="s">
        <v>6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45</v>
      </c>
      <c r="E46" t="s">
        <v>124</v>
      </c>
      <c r="F46" t="s">
        <v>125</v>
      </c>
      <c r="G46" t="s">
        <v>126</v>
      </c>
      <c r="H46" t="str">
        <f>'1.Ведомость'!C48</f>
        <v>кг</v>
      </c>
      <c r="I46">
        <f>I41*J46</f>
        <v>-140.904</v>
      </c>
      <c r="J46">
        <v>-57</v>
      </c>
      <c r="K46">
        <v>-57</v>
      </c>
      <c r="O46">
        <f t="shared" si="49"/>
        <v>-8596</v>
      </c>
      <c r="P46">
        <f t="shared" si="50"/>
        <v>-8596</v>
      </c>
      <c r="Q46">
        <f t="shared" si="51"/>
        <v>0</v>
      </c>
      <c r="R46">
        <f t="shared" si="52"/>
        <v>0</v>
      </c>
      <c r="S46">
        <f t="shared" si="53"/>
        <v>0</v>
      </c>
      <c r="T46">
        <f t="shared" si="54"/>
        <v>0</v>
      </c>
      <c r="U46">
        <f t="shared" si="55"/>
        <v>0</v>
      </c>
      <c r="V46">
        <f t="shared" si="56"/>
        <v>0</v>
      </c>
      <c r="W46">
        <f t="shared" si="57"/>
        <v>0</v>
      </c>
      <c r="X46">
        <f t="shared" si="58"/>
        <v>0</v>
      </c>
      <c r="Y46">
        <f t="shared" si="59"/>
        <v>0</v>
      </c>
      <c r="AA46">
        <v>92824090</v>
      </c>
      <c r="AB46">
        <f t="shared" si="60"/>
        <v>6.15</v>
      </c>
      <c r="AC46">
        <f t="shared" si="61"/>
        <v>6.15</v>
      </c>
      <c r="AD46">
        <f t="shared" si="62"/>
        <v>0</v>
      </c>
      <c r="AE46">
        <f t="shared" si="63"/>
        <v>0</v>
      </c>
      <c r="AF46">
        <f t="shared" si="64"/>
        <v>0</v>
      </c>
      <c r="AG46">
        <f t="shared" si="65"/>
        <v>0</v>
      </c>
      <c r="AH46">
        <f t="shared" si="66"/>
        <v>0</v>
      </c>
      <c r="AI46">
        <f t="shared" si="67"/>
        <v>0</v>
      </c>
      <c r="AJ46">
        <f t="shared" si="68"/>
        <v>0</v>
      </c>
      <c r="AK46">
        <v>6.15</v>
      </c>
      <c r="AL46">
        <v>6.15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112</v>
      </c>
      <c r="AU46">
        <v>65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127</v>
      </c>
      <c r="BM46">
        <v>11001</v>
      </c>
      <c r="BN46">
        <v>0</v>
      </c>
      <c r="BO46" t="s">
        <v>6</v>
      </c>
      <c r="BP46">
        <v>0</v>
      </c>
      <c r="BQ46">
        <v>2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112</v>
      </c>
      <c r="CA46">
        <v>65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69"/>
        <v>-8596</v>
      </c>
      <c r="CQ46">
        <f t="shared" si="86"/>
        <v>61.008000000000003</v>
      </c>
      <c r="CR46">
        <f t="shared" si="87"/>
        <v>0</v>
      </c>
      <c r="CS46">
        <f t="shared" si="70"/>
        <v>0</v>
      </c>
      <c r="CT46">
        <f t="shared" si="71"/>
        <v>0</v>
      </c>
      <c r="CU46">
        <f t="shared" si="72"/>
        <v>0</v>
      </c>
      <c r="CV46">
        <f t="shared" si="73"/>
        <v>0</v>
      </c>
      <c r="CW46">
        <f t="shared" si="74"/>
        <v>0</v>
      </c>
      <c r="CX46">
        <f t="shared" si="75"/>
        <v>0</v>
      </c>
      <c r="CY46">
        <f t="shared" si="76"/>
        <v>0</v>
      </c>
      <c r="CZ46">
        <f t="shared" si="77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84</v>
      </c>
      <c r="DW46" t="s">
        <v>84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66434313</v>
      </c>
      <c r="EF46">
        <v>2</v>
      </c>
      <c r="EG46" t="s">
        <v>23</v>
      </c>
      <c r="EH46">
        <v>11</v>
      </c>
      <c r="EI46" t="s">
        <v>24</v>
      </c>
      <c r="EJ46">
        <v>1</v>
      </c>
      <c r="EK46">
        <v>11001</v>
      </c>
      <c r="EL46" t="s">
        <v>24</v>
      </c>
      <c r="EM46" t="s">
        <v>25</v>
      </c>
      <c r="EO46" t="s">
        <v>6</v>
      </c>
      <c r="EQ46">
        <v>32768</v>
      </c>
      <c r="ER46">
        <v>6.15</v>
      </c>
      <c r="ES46">
        <v>6.15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112</v>
      </c>
      <c r="FY46">
        <v>65</v>
      </c>
      <c r="GA46" t="s">
        <v>6</v>
      </c>
      <c r="GD46">
        <v>1</v>
      </c>
      <c r="GF46">
        <v>1292607132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78"/>
        <v>0</v>
      </c>
      <c r="GM46">
        <f t="shared" si="79"/>
        <v>-8596</v>
      </c>
      <c r="GN46">
        <f t="shared" si="80"/>
        <v>-8596</v>
      </c>
      <c r="GO46">
        <f t="shared" si="81"/>
        <v>0</v>
      </c>
      <c r="GP46">
        <f t="shared" si="82"/>
        <v>0</v>
      </c>
      <c r="GR46">
        <v>0</v>
      </c>
      <c r="GS46">
        <v>0</v>
      </c>
      <c r="GT46">
        <v>0</v>
      </c>
      <c r="GU46" t="s">
        <v>6</v>
      </c>
      <c r="GV46">
        <f t="shared" si="83"/>
        <v>0</v>
      </c>
      <c r="GW46">
        <v>1</v>
      </c>
      <c r="GX46">
        <f t="shared" si="84"/>
        <v>0</v>
      </c>
      <c r="HA46">
        <v>0</v>
      </c>
      <c r="HB46">
        <v>0</v>
      </c>
      <c r="HC46">
        <f t="shared" si="85"/>
        <v>0</v>
      </c>
      <c r="HE46" t="s">
        <v>6</v>
      </c>
      <c r="HF46" t="s">
        <v>6</v>
      </c>
      <c r="HM46" t="s">
        <v>6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46</v>
      </c>
      <c r="E47" t="s">
        <v>128</v>
      </c>
      <c r="F47" t="s">
        <v>129</v>
      </c>
      <c r="G47" t="s">
        <v>130</v>
      </c>
      <c r="H47" t="str">
        <f>'1.Ведомость'!C49</f>
        <v>т</v>
      </c>
      <c r="I47">
        <f>I41*J47</f>
        <v>-0.309</v>
      </c>
      <c r="J47">
        <v>-0.125</v>
      </c>
      <c r="K47">
        <v>-0.125</v>
      </c>
      <c r="O47">
        <f t="shared" si="49"/>
        <v>-2111</v>
      </c>
      <c r="P47">
        <f t="shared" si="50"/>
        <v>-2111</v>
      </c>
      <c r="Q47">
        <f t="shared" si="51"/>
        <v>0</v>
      </c>
      <c r="R47">
        <f t="shared" si="52"/>
        <v>0</v>
      </c>
      <c r="S47">
        <f t="shared" si="53"/>
        <v>0</v>
      </c>
      <c r="T47">
        <f t="shared" si="54"/>
        <v>0</v>
      </c>
      <c r="U47">
        <f t="shared" si="55"/>
        <v>0</v>
      </c>
      <c r="V47">
        <f t="shared" si="56"/>
        <v>0</v>
      </c>
      <c r="W47">
        <f t="shared" si="57"/>
        <v>0</v>
      </c>
      <c r="X47">
        <f t="shared" si="58"/>
        <v>0</v>
      </c>
      <c r="Y47">
        <f t="shared" si="59"/>
        <v>0</v>
      </c>
      <c r="AA47">
        <v>92824090</v>
      </c>
      <c r="AB47">
        <f t="shared" si="60"/>
        <v>688.8</v>
      </c>
      <c r="AC47">
        <f t="shared" si="61"/>
        <v>688.8</v>
      </c>
      <c r="AD47">
        <f t="shared" si="62"/>
        <v>0</v>
      </c>
      <c r="AE47">
        <f t="shared" si="63"/>
        <v>0</v>
      </c>
      <c r="AF47">
        <f t="shared" si="64"/>
        <v>0</v>
      </c>
      <c r="AG47">
        <f t="shared" si="65"/>
        <v>0</v>
      </c>
      <c r="AH47">
        <f t="shared" si="66"/>
        <v>0</v>
      </c>
      <c r="AI47">
        <f t="shared" si="67"/>
        <v>0</v>
      </c>
      <c r="AJ47">
        <f t="shared" si="68"/>
        <v>0</v>
      </c>
      <c r="AK47">
        <v>688.8</v>
      </c>
      <c r="AL47">
        <v>688.8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112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131</v>
      </c>
      <c r="BM47">
        <v>11001</v>
      </c>
      <c r="BN47">
        <v>0</v>
      </c>
      <c r="BO47" t="s">
        <v>6</v>
      </c>
      <c r="BP47">
        <v>0</v>
      </c>
      <c r="BQ47">
        <v>2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112</v>
      </c>
      <c r="CA47">
        <v>65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69"/>
        <v>-2111</v>
      </c>
      <c r="CQ47">
        <f t="shared" si="86"/>
        <v>6832.8959999999997</v>
      </c>
      <c r="CR47">
        <f t="shared" si="87"/>
        <v>0</v>
      </c>
      <c r="CS47">
        <f t="shared" si="70"/>
        <v>0</v>
      </c>
      <c r="CT47">
        <f t="shared" si="71"/>
        <v>0</v>
      </c>
      <c r="CU47">
        <f t="shared" si="72"/>
        <v>0</v>
      </c>
      <c r="CV47">
        <f t="shared" si="73"/>
        <v>0</v>
      </c>
      <c r="CW47">
        <f t="shared" si="74"/>
        <v>0</v>
      </c>
      <c r="CX47">
        <f t="shared" si="75"/>
        <v>0</v>
      </c>
      <c r="CY47">
        <f t="shared" si="76"/>
        <v>0</v>
      </c>
      <c r="CZ47">
        <f t="shared" si="77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99</v>
      </c>
      <c r="DW47" t="s">
        <v>99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66434313</v>
      </c>
      <c r="EF47">
        <v>2</v>
      </c>
      <c r="EG47" t="s">
        <v>23</v>
      </c>
      <c r="EH47">
        <v>11</v>
      </c>
      <c r="EI47" t="s">
        <v>24</v>
      </c>
      <c r="EJ47">
        <v>1</v>
      </c>
      <c r="EK47">
        <v>11001</v>
      </c>
      <c r="EL47" t="s">
        <v>24</v>
      </c>
      <c r="EM47" t="s">
        <v>25</v>
      </c>
      <c r="EO47" t="s">
        <v>6</v>
      </c>
      <c r="EQ47">
        <v>32768</v>
      </c>
      <c r="ER47">
        <v>688.8</v>
      </c>
      <c r="ES47">
        <v>688.8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112</v>
      </c>
      <c r="FY47">
        <v>65</v>
      </c>
      <c r="GA47" t="s">
        <v>6</v>
      </c>
      <c r="GD47">
        <v>1</v>
      </c>
      <c r="GF47">
        <v>-927361263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78"/>
        <v>0</v>
      </c>
      <c r="GM47">
        <f t="shared" si="79"/>
        <v>-2111</v>
      </c>
      <c r="GN47">
        <f t="shared" si="80"/>
        <v>-2111</v>
      </c>
      <c r="GO47">
        <f t="shared" si="81"/>
        <v>0</v>
      </c>
      <c r="GP47">
        <f t="shared" si="82"/>
        <v>0</v>
      </c>
      <c r="GR47">
        <v>0</v>
      </c>
      <c r="GS47">
        <v>0</v>
      </c>
      <c r="GT47">
        <v>0</v>
      </c>
      <c r="GU47" t="s">
        <v>6</v>
      </c>
      <c r="GV47">
        <f t="shared" si="83"/>
        <v>0</v>
      </c>
      <c r="GW47">
        <v>1</v>
      </c>
      <c r="GX47">
        <f t="shared" si="84"/>
        <v>0</v>
      </c>
      <c r="HA47">
        <v>0</v>
      </c>
      <c r="HB47">
        <v>0</v>
      </c>
      <c r="HC47">
        <f t="shared" si="85"/>
        <v>0</v>
      </c>
      <c r="HE47" t="s">
        <v>6</v>
      </c>
      <c r="HF47" t="s">
        <v>6</v>
      </c>
      <c r="HM47" t="s">
        <v>6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ROW(SmtRes!A58)</f>
        <v>58</v>
      </c>
      <c r="D48">
        <f>ROW(EtalonRes!A53)</f>
        <v>53</v>
      </c>
      <c r="E48" t="s">
        <v>132</v>
      </c>
      <c r="F48" t="s">
        <v>133</v>
      </c>
      <c r="G48" t="s">
        <v>134</v>
      </c>
      <c r="H48" t="s">
        <v>21</v>
      </c>
      <c r="I48">
        <v>2.472</v>
      </c>
      <c r="J48">
        <v>0</v>
      </c>
      <c r="K48">
        <v>2.472</v>
      </c>
      <c r="O48">
        <f t="shared" si="49"/>
        <v>16917</v>
      </c>
      <c r="P48">
        <f t="shared" si="50"/>
        <v>3823</v>
      </c>
      <c r="Q48">
        <f t="shared" si="51"/>
        <v>3148</v>
      </c>
      <c r="R48">
        <f t="shared" si="52"/>
        <v>329</v>
      </c>
      <c r="S48">
        <f t="shared" si="53"/>
        <v>9946</v>
      </c>
      <c r="T48">
        <f t="shared" si="54"/>
        <v>0</v>
      </c>
      <c r="U48">
        <f t="shared" si="55"/>
        <v>20.270399999999999</v>
      </c>
      <c r="V48">
        <f t="shared" si="56"/>
        <v>0.59328000000000003</v>
      </c>
      <c r="W48">
        <f t="shared" si="57"/>
        <v>0</v>
      </c>
      <c r="X48">
        <f t="shared" si="58"/>
        <v>11508</v>
      </c>
      <c r="Y48">
        <f t="shared" si="59"/>
        <v>6679</v>
      </c>
      <c r="AA48">
        <v>92824090</v>
      </c>
      <c r="AB48">
        <f t="shared" si="60"/>
        <v>326.62</v>
      </c>
      <c r="AC48">
        <f t="shared" si="61"/>
        <v>155.91</v>
      </c>
      <c r="AD48">
        <f t="shared" si="62"/>
        <v>81</v>
      </c>
      <c r="AE48">
        <f t="shared" si="63"/>
        <v>2.97</v>
      </c>
      <c r="AF48">
        <f t="shared" si="64"/>
        <v>89.71</v>
      </c>
      <c r="AG48">
        <f t="shared" si="65"/>
        <v>0</v>
      </c>
      <c r="AH48">
        <f t="shared" si="66"/>
        <v>8.1999999999999993</v>
      </c>
      <c r="AI48">
        <f t="shared" si="67"/>
        <v>0.24</v>
      </c>
      <c r="AJ48">
        <f t="shared" si="68"/>
        <v>0</v>
      </c>
      <c r="AK48">
        <v>326.62</v>
      </c>
      <c r="AL48">
        <v>155.91</v>
      </c>
      <c r="AM48">
        <v>81</v>
      </c>
      <c r="AN48">
        <v>2.97</v>
      </c>
      <c r="AO48">
        <v>89.71</v>
      </c>
      <c r="AP48">
        <v>0</v>
      </c>
      <c r="AQ48">
        <v>8.1999999999999993</v>
      </c>
      <c r="AR48">
        <v>0.24</v>
      </c>
      <c r="AS48">
        <v>0</v>
      </c>
      <c r="AT48">
        <v>112</v>
      </c>
      <c r="AU48">
        <v>65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135</v>
      </c>
      <c r="BM48">
        <v>11001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112</v>
      </c>
      <c r="CA48">
        <v>65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69"/>
        <v>16917</v>
      </c>
      <c r="CQ48">
        <f t="shared" si="86"/>
        <v>1546.6271999999999</v>
      </c>
      <c r="CR48">
        <f t="shared" si="87"/>
        <v>1273.3200000000002</v>
      </c>
      <c r="CS48">
        <f t="shared" si="70"/>
        <v>133.20450000000002</v>
      </c>
      <c r="CT48">
        <f t="shared" si="71"/>
        <v>4023.4935</v>
      </c>
      <c r="CU48">
        <f t="shared" si="72"/>
        <v>0</v>
      </c>
      <c r="CV48">
        <f t="shared" si="73"/>
        <v>8.1999999999999993</v>
      </c>
      <c r="CW48">
        <f t="shared" si="74"/>
        <v>0.24</v>
      </c>
      <c r="CX48">
        <f t="shared" si="75"/>
        <v>0</v>
      </c>
      <c r="CY48">
        <f t="shared" si="76"/>
        <v>11508</v>
      </c>
      <c r="CZ48">
        <f t="shared" si="77"/>
        <v>6678.75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21</v>
      </c>
      <c r="DW48" t="s">
        <v>21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66434313</v>
      </c>
      <c r="EF48">
        <v>2</v>
      </c>
      <c r="EG48" t="s">
        <v>23</v>
      </c>
      <c r="EH48">
        <v>11</v>
      </c>
      <c r="EI48" t="s">
        <v>24</v>
      </c>
      <c r="EJ48">
        <v>1</v>
      </c>
      <c r="EK48">
        <v>11001</v>
      </c>
      <c r="EL48" t="s">
        <v>24</v>
      </c>
      <c r="EM48" t="s">
        <v>25</v>
      </c>
      <c r="EO48" t="s">
        <v>6</v>
      </c>
      <c r="EQ48">
        <v>1572864</v>
      </c>
      <c r="ER48">
        <v>326.62</v>
      </c>
      <c r="ES48">
        <v>155.91</v>
      </c>
      <c r="ET48">
        <v>81</v>
      </c>
      <c r="EU48">
        <v>2.97</v>
      </c>
      <c r="EV48">
        <v>89.71</v>
      </c>
      <c r="EW48">
        <v>8.1999999999999993</v>
      </c>
      <c r="EX48">
        <v>0.24</v>
      </c>
      <c r="EY48">
        <v>0</v>
      </c>
      <c r="FQ48">
        <v>0</v>
      </c>
      <c r="FR48">
        <v>0</v>
      </c>
      <c r="FS48">
        <v>0</v>
      </c>
      <c r="FX48">
        <v>112</v>
      </c>
      <c r="FY48">
        <v>65</v>
      </c>
      <c r="GA48" t="s">
        <v>6</v>
      </c>
      <c r="GD48">
        <v>1</v>
      </c>
      <c r="GF48">
        <v>-1669760203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78"/>
        <v>0</v>
      </c>
      <c r="GM48">
        <f t="shared" si="79"/>
        <v>35104</v>
      </c>
      <c r="GN48">
        <f t="shared" si="80"/>
        <v>35104</v>
      </c>
      <c r="GO48">
        <f t="shared" si="81"/>
        <v>0</v>
      </c>
      <c r="GP48">
        <f t="shared" si="82"/>
        <v>0</v>
      </c>
      <c r="GR48">
        <v>0</v>
      </c>
      <c r="GS48">
        <v>0</v>
      </c>
      <c r="GT48">
        <v>0</v>
      </c>
      <c r="GU48" t="s">
        <v>6</v>
      </c>
      <c r="GV48">
        <f t="shared" si="83"/>
        <v>0</v>
      </c>
      <c r="GW48">
        <v>1</v>
      </c>
      <c r="GX48">
        <f t="shared" si="84"/>
        <v>0</v>
      </c>
      <c r="HA48">
        <v>0</v>
      </c>
      <c r="HB48">
        <v>0</v>
      </c>
      <c r="HC48">
        <f t="shared" si="85"/>
        <v>0</v>
      </c>
      <c r="HE48" t="s">
        <v>6</v>
      </c>
      <c r="HF48" t="s">
        <v>6</v>
      </c>
      <c r="HM48" t="s">
        <v>6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58</v>
      </c>
      <c r="E49" t="s">
        <v>136</v>
      </c>
      <c r="F49" t="s">
        <v>109</v>
      </c>
      <c r="G49" t="s">
        <v>110</v>
      </c>
      <c r="H49" t="str">
        <f>'1.Ведомость'!C51</f>
        <v>кг</v>
      </c>
      <c r="I49">
        <f>I48*J49</f>
        <v>370.8</v>
      </c>
      <c r="J49">
        <v>150</v>
      </c>
      <c r="K49">
        <v>150</v>
      </c>
      <c r="O49">
        <f t="shared" si="49"/>
        <v>17656</v>
      </c>
      <c r="P49">
        <f t="shared" si="50"/>
        <v>17656</v>
      </c>
      <c r="Q49">
        <f t="shared" si="51"/>
        <v>0</v>
      </c>
      <c r="R49">
        <f t="shared" si="52"/>
        <v>0</v>
      </c>
      <c r="S49">
        <f t="shared" si="53"/>
        <v>0</v>
      </c>
      <c r="T49">
        <f t="shared" si="54"/>
        <v>0</v>
      </c>
      <c r="U49">
        <f t="shared" si="55"/>
        <v>0</v>
      </c>
      <c r="V49">
        <f t="shared" si="56"/>
        <v>0</v>
      </c>
      <c r="W49">
        <f t="shared" si="57"/>
        <v>0</v>
      </c>
      <c r="X49">
        <f t="shared" si="58"/>
        <v>0</v>
      </c>
      <c r="Y49">
        <f t="shared" si="59"/>
        <v>0</v>
      </c>
      <c r="AA49">
        <v>92824090</v>
      </c>
      <c r="AB49">
        <f t="shared" si="60"/>
        <v>4.8</v>
      </c>
      <c r="AC49">
        <f t="shared" si="61"/>
        <v>4.8</v>
      </c>
      <c r="AD49">
        <f t="shared" si="62"/>
        <v>0</v>
      </c>
      <c r="AE49">
        <f t="shared" si="63"/>
        <v>0</v>
      </c>
      <c r="AF49">
        <f t="shared" si="64"/>
        <v>0</v>
      </c>
      <c r="AG49">
        <f t="shared" si="65"/>
        <v>0</v>
      </c>
      <c r="AH49">
        <f t="shared" si="66"/>
        <v>0</v>
      </c>
      <c r="AI49">
        <f t="shared" si="67"/>
        <v>0</v>
      </c>
      <c r="AJ49">
        <f t="shared" si="68"/>
        <v>0</v>
      </c>
      <c r="AK49">
        <v>4.8</v>
      </c>
      <c r="AL49">
        <v>4.8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112</v>
      </c>
      <c r="AU49">
        <v>65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111</v>
      </c>
      <c r="BM49">
        <v>11001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112</v>
      </c>
      <c r="CA49">
        <v>65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69"/>
        <v>17656</v>
      </c>
      <c r="CQ49">
        <f t="shared" si="86"/>
        <v>47.616</v>
      </c>
      <c r="CR49">
        <f t="shared" si="87"/>
        <v>0</v>
      </c>
      <c r="CS49">
        <f t="shared" si="70"/>
        <v>0</v>
      </c>
      <c r="CT49">
        <f t="shared" si="71"/>
        <v>0</v>
      </c>
      <c r="CU49">
        <f t="shared" si="72"/>
        <v>0</v>
      </c>
      <c r="CV49">
        <f t="shared" si="73"/>
        <v>0</v>
      </c>
      <c r="CW49">
        <f t="shared" si="74"/>
        <v>0</v>
      </c>
      <c r="CX49">
        <f t="shared" si="75"/>
        <v>0</v>
      </c>
      <c r="CY49">
        <f t="shared" si="76"/>
        <v>0</v>
      </c>
      <c r="CZ49">
        <f t="shared" si="77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84</v>
      </c>
      <c r="DW49" t="s">
        <v>84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66434313</v>
      </c>
      <c r="EF49">
        <v>2</v>
      </c>
      <c r="EG49" t="s">
        <v>23</v>
      </c>
      <c r="EH49">
        <v>11</v>
      </c>
      <c r="EI49" t="s">
        <v>24</v>
      </c>
      <c r="EJ49">
        <v>1</v>
      </c>
      <c r="EK49">
        <v>11001</v>
      </c>
      <c r="EL49" t="s">
        <v>24</v>
      </c>
      <c r="EM49" t="s">
        <v>25</v>
      </c>
      <c r="EO49" t="s">
        <v>6</v>
      </c>
      <c r="EQ49">
        <v>0</v>
      </c>
      <c r="ER49">
        <v>4.8</v>
      </c>
      <c r="ES49">
        <v>4.8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112</v>
      </c>
      <c r="FY49">
        <v>65</v>
      </c>
      <c r="GA49" t="s">
        <v>6</v>
      </c>
      <c r="GD49">
        <v>1</v>
      </c>
      <c r="GF49">
        <v>1011167318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78"/>
        <v>0</v>
      </c>
      <c r="GM49">
        <f t="shared" si="79"/>
        <v>17656</v>
      </c>
      <c r="GN49">
        <f t="shared" si="80"/>
        <v>17656</v>
      </c>
      <c r="GO49">
        <f t="shared" si="81"/>
        <v>0</v>
      </c>
      <c r="GP49">
        <f t="shared" si="82"/>
        <v>0</v>
      </c>
      <c r="GR49">
        <v>0</v>
      </c>
      <c r="GS49">
        <v>0</v>
      </c>
      <c r="GT49">
        <v>0</v>
      </c>
      <c r="GU49" t="s">
        <v>6</v>
      </c>
      <c r="GV49">
        <f t="shared" si="83"/>
        <v>0</v>
      </c>
      <c r="GW49">
        <v>1</v>
      </c>
      <c r="GX49">
        <f t="shared" si="84"/>
        <v>0</v>
      </c>
      <c r="HA49">
        <v>0</v>
      </c>
      <c r="HB49">
        <v>0</v>
      </c>
      <c r="HC49">
        <f t="shared" si="85"/>
        <v>0</v>
      </c>
      <c r="HE49" t="s">
        <v>6</v>
      </c>
      <c r="HF49" t="s">
        <v>6</v>
      </c>
      <c r="HM49" t="s">
        <v>6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55</v>
      </c>
      <c r="E50" t="s">
        <v>137</v>
      </c>
      <c r="F50" t="s">
        <v>113</v>
      </c>
      <c r="G50" t="s">
        <v>114</v>
      </c>
      <c r="H50" t="str">
        <f>'1.Ведомость'!C52</f>
        <v>т</v>
      </c>
      <c r="I50">
        <f>I48*J50</f>
        <v>-9.888000000000001E-3</v>
      </c>
      <c r="J50">
        <v>-4.0000000000000001E-3</v>
      </c>
      <c r="K50">
        <v>-4.0000000000000001E-3</v>
      </c>
      <c r="O50">
        <f t="shared" si="49"/>
        <v>-114</v>
      </c>
      <c r="P50">
        <f t="shared" si="50"/>
        <v>-114</v>
      </c>
      <c r="Q50">
        <f t="shared" si="51"/>
        <v>0</v>
      </c>
      <c r="R50">
        <f t="shared" si="52"/>
        <v>0</v>
      </c>
      <c r="S50">
        <f t="shared" si="53"/>
        <v>0</v>
      </c>
      <c r="T50">
        <f t="shared" si="54"/>
        <v>0</v>
      </c>
      <c r="U50">
        <f t="shared" si="55"/>
        <v>0</v>
      </c>
      <c r="V50">
        <f t="shared" si="56"/>
        <v>0</v>
      </c>
      <c r="W50">
        <f t="shared" si="57"/>
        <v>0</v>
      </c>
      <c r="X50">
        <f t="shared" si="58"/>
        <v>0</v>
      </c>
      <c r="Y50">
        <f t="shared" si="59"/>
        <v>0</v>
      </c>
      <c r="AA50">
        <v>92824090</v>
      </c>
      <c r="AB50">
        <f t="shared" si="60"/>
        <v>1160</v>
      </c>
      <c r="AC50">
        <f t="shared" si="61"/>
        <v>1160</v>
      </c>
      <c r="AD50">
        <f t="shared" si="62"/>
        <v>0</v>
      </c>
      <c r="AE50">
        <f t="shared" si="63"/>
        <v>0</v>
      </c>
      <c r="AF50">
        <f t="shared" si="64"/>
        <v>0</v>
      </c>
      <c r="AG50">
        <f t="shared" si="65"/>
        <v>0</v>
      </c>
      <c r="AH50">
        <f t="shared" si="66"/>
        <v>0</v>
      </c>
      <c r="AI50">
        <f t="shared" si="67"/>
        <v>0</v>
      </c>
      <c r="AJ50">
        <f t="shared" si="68"/>
        <v>0</v>
      </c>
      <c r="AK50">
        <v>1160</v>
      </c>
      <c r="AL50">
        <v>1160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112</v>
      </c>
      <c r="AU50">
        <v>65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115</v>
      </c>
      <c r="BM50">
        <v>11001</v>
      </c>
      <c r="BN50">
        <v>0</v>
      </c>
      <c r="BO50" t="s">
        <v>6</v>
      </c>
      <c r="BP50">
        <v>0</v>
      </c>
      <c r="BQ50">
        <v>2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112</v>
      </c>
      <c r="CA50">
        <v>65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69"/>
        <v>-114</v>
      </c>
      <c r="CQ50">
        <f t="shared" si="86"/>
        <v>11507.2</v>
      </c>
      <c r="CR50">
        <f t="shared" si="87"/>
        <v>0</v>
      </c>
      <c r="CS50">
        <f t="shared" si="70"/>
        <v>0</v>
      </c>
      <c r="CT50">
        <f t="shared" si="71"/>
        <v>0</v>
      </c>
      <c r="CU50">
        <f t="shared" si="72"/>
        <v>0</v>
      </c>
      <c r="CV50">
        <f t="shared" si="73"/>
        <v>0</v>
      </c>
      <c r="CW50">
        <f t="shared" si="74"/>
        <v>0</v>
      </c>
      <c r="CX50">
        <f t="shared" si="75"/>
        <v>0</v>
      </c>
      <c r="CY50">
        <f t="shared" si="76"/>
        <v>0</v>
      </c>
      <c r="CZ50">
        <f t="shared" si="77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99</v>
      </c>
      <c r="DW50" t="s">
        <v>99</v>
      </c>
      <c r="DX50">
        <v>1000</v>
      </c>
      <c r="DZ50" t="s">
        <v>6</v>
      </c>
      <c r="EA50" t="s">
        <v>6</v>
      </c>
      <c r="EB50" t="s">
        <v>6</v>
      </c>
      <c r="EC50" t="s">
        <v>6</v>
      </c>
      <c r="EE50">
        <v>66434313</v>
      </c>
      <c r="EF50">
        <v>2</v>
      </c>
      <c r="EG50" t="s">
        <v>23</v>
      </c>
      <c r="EH50">
        <v>11</v>
      </c>
      <c r="EI50" t="s">
        <v>24</v>
      </c>
      <c r="EJ50">
        <v>1</v>
      </c>
      <c r="EK50">
        <v>11001</v>
      </c>
      <c r="EL50" t="s">
        <v>24</v>
      </c>
      <c r="EM50" t="s">
        <v>25</v>
      </c>
      <c r="EO50" t="s">
        <v>6</v>
      </c>
      <c r="EQ50">
        <v>32768</v>
      </c>
      <c r="ER50">
        <v>1160</v>
      </c>
      <c r="ES50">
        <v>1160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112</v>
      </c>
      <c r="FY50">
        <v>65</v>
      </c>
      <c r="GA50" t="s">
        <v>6</v>
      </c>
      <c r="GD50">
        <v>1</v>
      </c>
      <c r="GF50">
        <v>2020925387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78"/>
        <v>0</v>
      </c>
      <c r="GM50">
        <f t="shared" si="79"/>
        <v>-114</v>
      </c>
      <c r="GN50">
        <f t="shared" si="80"/>
        <v>-114</v>
      </c>
      <c r="GO50">
        <f t="shared" si="81"/>
        <v>0</v>
      </c>
      <c r="GP50">
        <f t="shared" si="82"/>
        <v>0</v>
      </c>
      <c r="GR50">
        <v>0</v>
      </c>
      <c r="GS50">
        <v>0</v>
      </c>
      <c r="GT50">
        <v>0</v>
      </c>
      <c r="GU50" t="s">
        <v>6</v>
      </c>
      <c r="GV50">
        <f t="shared" si="83"/>
        <v>0</v>
      </c>
      <c r="GW50">
        <v>1</v>
      </c>
      <c r="GX50">
        <f t="shared" si="84"/>
        <v>0</v>
      </c>
      <c r="HA50">
        <v>0</v>
      </c>
      <c r="HB50">
        <v>0</v>
      </c>
      <c r="HC50">
        <f t="shared" si="85"/>
        <v>0</v>
      </c>
      <c r="HE50" t="s">
        <v>6</v>
      </c>
      <c r="HF50" t="s">
        <v>6</v>
      </c>
      <c r="HM50" t="s">
        <v>6</v>
      </c>
      <c r="HN50" t="s">
        <v>26</v>
      </c>
      <c r="HO50" t="s">
        <v>27</v>
      </c>
      <c r="HP50" t="s">
        <v>24</v>
      </c>
      <c r="HQ50" t="s">
        <v>24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56</v>
      </c>
      <c r="E51" t="s">
        <v>138</v>
      </c>
      <c r="F51" t="s">
        <v>121</v>
      </c>
      <c r="G51" t="s">
        <v>122</v>
      </c>
      <c r="H51" t="str">
        <f>'1.Ведомость'!C53</f>
        <v>т</v>
      </c>
      <c r="I51">
        <f>I48*J51</f>
        <v>-0.19281599999999999</v>
      </c>
      <c r="J51">
        <v>-7.8E-2</v>
      </c>
      <c r="K51">
        <v>-7.8E-2</v>
      </c>
      <c r="O51">
        <f t="shared" si="49"/>
        <v>-2646</v>
      </c>
      <c r="P51">
        <f t="shared" si="50"/>
        <v>-2646</v>
      </c>
      <c r="Q51">
        <f t="shared" si="51"/>
        <v>0</v>
      </c>
      <c r="R51">
        <f t="shared" si="52"/>
        <v>0</v>
      </c>
      <c r="S51">
        <f t="shared" si="53"/>
        <v>0</v>
      </c>
      <c r="T51">
        <f t="shared" si="54"/>
        <v>0</v>
      </c>
      <c r="U51">
        <f t="shared" si="55"/>
        <v>0</v>
      </c>
      <c r="V51">
        <f t="shared" si="56"/>
        <v>0</v>
      </c>
      <c r="W51">
        <f t="shared" si="57"/>
        <v>0</v>
      </c>
      <c r="X51">
        <f t="shared" si="58"/>
        <v>0</v>
      </c>
      <c r="Y51">
        <f t="shared" si="59"/>
        <v>0</v>
      </c>
      <c r="AA51">
        <v>92824090</v>
      </c>
      <c r="AB51">
        <f t="shared" si="60"/>
        <v>1383.1</v>
      </c>
      <c r="AC51">
        <f t="shared" si="61"/>
        <v>1383.1</v>
      </c>
      <c r="AD51">
        <f t="shared" si="62"/>
        <v>0</v>
      </c>
      <c r="AE51">
        <f t="shared" si="63"/>
        <v>0</v>
      </c>
      <c r="AF51">
        <f t="shared" si="64"/>
        <v>0</v>
      </c>
      <c r="AG51">
        <f t="shared" si="65"/>
        <v>0</v>
      </c>
      <c r="AH51">
        <f t="shared" si="66"/>
        <v>0</v>
      </c>
      <c r="AI51">
        <f t="shared" si="67"/>
        <v>0</v>
      </c>
      <c r="AJ51">
        <f t="shared" si="68"/>
        <v>0</v>
      </c>
      <c r="AK51">
        <v>1383.1</v>
      </c>
      <c r="AL51">
        <v>1383.1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112</v>
      </c>
      <c r="AU51">
        <v>65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123</v>
      </c>
      <c r="BM51">
        <v>11001</v>
      </c>
      <c r="BN51">
        <v>0</v>
      </c>
      <c r="BO51" t="s">
        <v>6</v>
      </c>
      <c r="BP51">
        <v>0</v>
      </c>
      <c r="BQ51">
        <v>2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112</v>
      </c>
      <c r="CA51">
        <v>65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69"/>
        <v>-2646</v>
      </c>
      <c r="CQ51">
        <f t="shared" si="86"/>
        <v>13720.351999999999</v>
      </c>
      <c r="CR51">
        <f t="shared" si="87"/>
        <v>0</v>
      </c>
      <c r="CS51">
        <f t="shared" si="70"/>
        <v>0</v>
      </c>
      <c r="CT51">
        <f t="shared" si="71"/>
        <v>0</v>
      </c>
      <c r="CU51">
        <f t="shared" si="72"/>
        <v>0</v>
      </c>
      <c r="CV51">
        <f t="shared" si="73"/>
        <v>0</v>
      </c>
      <c r="CW51">
        <f t="shared" si="74"/>
        <v>0</v>
      </c>
      <c r="CX51">
        <f t="shared" si="75"/>
        <v>0</v>
      </c>
      <c r="CY51">
        <f t="shared" si="76"/>
        <v>0</v>
      </c>
      <c r="CZ51">
        <f t="shared" si="77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99</v>
      </c>
      <c r="DW51" t="s">
        <v>99</v>
      </c>
      <c r="DX51">
        <v>1000</v>
      </c>
      <c r="DZ51" t="s">
        <v>6</v>
      </c>
      <c r="EA51" t="s">
        <v>6</v>
      </c>
      <c r="EB51" t="s">
        <v>6</v>
      </c>
      <c r="EC51" t="s">
        <v>6</v>
      </c>
      <c r="EE51">
        <v>66434313</v>
      </c>
      <c r="EF51">
        <v>2</v>
      </c>
      <c r="EG51" t="s">
        <v>23</v>
      </c>
      <c r="EH51">
        <v>11</v>
      </c>
      <c r="EI51" t="s">
        <v>24</v>
      </c>
      <c r="EJ51">
        <v>1</v>
      </c>
      <c r="EK51">
        <v>11001</v>
      </c>
      <c r="EL51" t="s">
        <v>24</v>
      </c>
      <c r="EM51" t="s">
        <v>25</v>
      </c>
      <c r="EO51" t="s">
        <v>6</v>
      </c>
      <c r="EQ51">
        <v>32768</v>
      </c>
      <c r="ER51">
        <v>1383.1</v>
      </c>
      <c r="ES51">
        <v>1383.1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112</v>
      </c>
      <c r="FY51">
        <v>65</v>
      </c>
      <c r="GA51" t="s">
        <v>6</v>
      </c>
      <c r="GD51">
        <v>1</v>
      </c>
      <c r="GF51">
        <v>1182438716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78"/>
        <v>0</v>
      </c>
      <c r="GM51">
        <f t="shared" si="79"/>
        <v>-2646</v>
      </c>
      <c r="GN51">
        <f t="shared" si="80"/>
        <v>-2646</v>
      </c>
      <c r="GO51">
        <f t="shared" si="81"/>
        <v>0</v>
      </c>
      <c r="GP51">
        <f t="shared" si="82"/>
        <v>0</v>
      </c>
      <c r="GR51">
        <v>0</v>
      </c>
      <c r="GS51">
        <v>0</v>
      </c>
      <c r="GT51">
        <v>0</v>
      </c>
      <c r="GU51" t="s">
        <v>6</v>
      </c>
      <c r="GV51">
        <f t="shared" si="83"/>
        <v>0</v>
      </c>
      <c r="GW51">
        <v>1</v>
      </c>
      <c r="GX51">
        <f t="shared" si="84"/>
        <v>0</v>
      </c>
      <c r="HA51">
        <v>0</v>
      </c>
      <c r="HB51">
        <v>0</v>
      </c>
      <c r="HC51">
        <f t="shared" si="85"/>
        <v>0</v>
      </c>
      <c r="HE51" t="s">
        <v>6</v>
      </c>
      <c r="HF51" t="s">
        <v>6</v>
      </c>
      <c r="HM51" t="s">
        <v>6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57</v>
      </c>
      <c r="E52" t="s">
        <v>139</v>
      </c>
      <c r="F52" t="s">
        <v>129</v>
      </c>
      <c r="G52" t="s">
        <v>130</v>
      </c>
      <c r="H52" t="str">
        <f>'1.Ведомость'!C54</f>
        <v>т</v>
      </c>
      <c r="I52">
        <f>I48*J52</f>
        <v>-0.15573600000000001</v>
      </c>
      <c r="J52">
        <v>-6.3E-2</v>
      </c>
      <c r="K52">
        <v>-6.3E-2</v>
      </c>
      <c r="O52">
        <f t="shared" si="49"/>
        <v>-1064</v>
      </c>
      <c r="P52">
        <f t="shared" si="50"/>
        <v>-1064</v>
      </c>
      <c r="Q52">
        <f t="shared" si="51"/>
        <v>0</v>
      </c>
      <c r="R52">
        <f t="shared" si="52"/>
        <v>0</v>
      </c>
      <c r="S52">
        <f t="shared" si="53"/>
        <v>0</v>
      </c>
      <c r="T52">
        <f t="shared" si="54"/>
        <v>0</v>
      </c>
      <c r="U52">
        <f t="shared" si="55"/>
        <v>0</v>
      </c>
      <c r="V52">
        <f t="shared" si="56"/>
        <v>0</v>
      </c>
      <c r="W52">
        <f t="shared" si="57"/>
        <v>0</v>
      </c>
      <c r="X52">
        <f t="shared" si="58"/>
        <v>0</v>
      </c>
      <c r="Y52">
        <f t="shared" si="59"/>
        <v>0</v>
      </c>
      <c r="AA52">
        <v>92824090</v>
      </c>
      <c r="AB52">
        <f t="shared" si="60"/>
        <v>688.8</v>
      </c>
      <c r="AC52">
        <f t="shared" si="61"/>
        <v>688.8</v>
      </c>
      <c r="AD52">
        <f t="shared" si="62"/>
        <v>0</v>
      </c>
      <c r="AE52">
        <f t="shared" si="63"/>
        <v>0</v>
      </c>
      <c r="AF52">
        <f t="shared" si="64"/>
        <v>0</v>
      </c>
      <c r="AG52">
        <f t="shared" si="65"/>
        <v>0</v>
      </c>
      <c r="AH52">
        <f t="shared" si="66"/>
        <v>0</v>
      </c>
      <c r="AI52">
        <f t="shared" si="67"/>
        <v>0</v>
      </c>
      <c r="AJ52">
        <f t="shared" si="68"/>
        <v>0</v>
      </c>
      <c r="AK52">
        <v>688.8</v>
      </c>
      <c r="AL52">
        <v>688.8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112</v>
      </c>
      <c r="AU52">
        <v>65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131</v>
      </c>
      <c r="BM52">
        <v>11001</v>
      </c>
      <c r="BN52">
        <v>0</v>
      </c>
      <c r="BO52" t="s">
        <v>6</v>
      </c>
      <c r="BP52">
        <v>0</v>
      </c>
      <c r="BQ52">
        <v>2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112</v>
      </c>
      <c r="CA52">
        <v>65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69"/>
        <v>-1064</v>
      </c>
      <c r="CQ52">
        <f t="shared" si="86"/>
        <v>6832.8959999999997</v>
      </c>
      <c r="CR52">
        <f t="shared" si="87"/>
        <v>0</v>
      </c>
      <c r="CS52">
        <f t="shared" si="70"/>
        <v>0</v>
      </c>
      <c r="CT52">
        <f t="shared" si="71"/>
        <v>0</v>
      </c>
      <c r="CU52">
        <f t="shared" si="72"/>
        <v>0</v>
      </c>
      <c r="CV52">
        <f t="shared" si="73"/>
        <v>0</v>
      </c>
      <c r="CW52">
        <f t="shared" si="74"/>
        <v>0</v>
      </c>
      <c r="CX52">
        <f t="shared" si="75"/>
        <v>0</v>
      </c>
      <c r="CY52">
        <f t="shared" si="76"/>
        <v>0</v>
      </c>
      <c r="CZ52">
        <f t="shared" si="77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99</v>
      </c>
      <c r="DW52" t="s">
        <v>99</v>
      </c>
      <c r="DX52">
        <v>1000</v>
      </c>
      <c r="DZ52" t="s">
        <v>6</v>
      </c>
      <c r="EA52" t="s">
        <v>6</v>
      </c>
      <c r="EB52" t="s">
        <v>6</v>
      </c>
      <c r="EC52" t="s">
        <v>6</v>
      </c>
      <c r="EE52">
        <v>66434313</v>
      </c>
      <c r="EF52">
        <v>2</v>
      </c>
      <c r="EG52" t="s">
        <v>23</v>
      </c>
      <c r="EH52">
        <v>11</v>
      </c>
      <c r="EI52" t="s">
        <v>24</v>
      </c>
      <c r="EJ52">
        <v>1</v>
      </c>
      <c r="EK52">
        <v>11001</v>
      </c>
      <c r="EL52" t="s">
        <v>24</v>
      </c>
      <c r="EM52" t="s">
        <v>25</v>
      </c>
      <c r="EO52" t="s">
        <v>6</v>
      </c>
      <c r="EQ52">
        <v>32768</v>
      </c>
      <c r="ER52">
        <v>688.8</v>
      </c>
      <c r="ES52">
        <v>688.8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112</v>
      </c>
      <c r="FY52">
        <v>65</v>
      </c>
      <c r="GA52" t="s">
        <v>6</v>
      </c>
      <c r="GD52">
        <v>1</v>
      </c>
      <c r="GF52">
        <v>-927361263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78"/>
        <v>0</v>
      </c>
      <c r="GM52">
        <f t="shared" si="79"/>
        <v>-1064</v>
      </c>
      <c r="GN52">
        <f t="shared" si="80"/>
        <v>-1064</v>
      </c>
      <c r="GO52">
        <f t="shared" si="81"/>
        <v>0</v>
      </c>
      <c r="GP52">
        <f t="shared" si="82"/>
        <v>0</v>
      </c>
      <c r="GR52">
        <v>0</v>
      </c>
      <c r="GS52">
        <v>0</v>
      </c>
      <c r="GT52">
        <v>0</v>
      </c>
      <c r="GU52" t="s">
        <v>6</v>
      </c>
      <c r="GV52">
        <f t="shared" si="83"/>
        <v>0</v>
      </c>
      <c r="GW52">
        <v>1</v>
      </c>
      <c r="GX52">
        <f t="shared" si="84"/>
        <v>0</v>
      </c>
      <c r="HA52">
        <v>0</v>
      </c>
      <c r="HB52">
        <v>0</v>
      </c>
      <c r="HC52">
        <f t="shared" si="85"/>
        <v>0</v>
      </c>
      <c r="HE52" t="s">
        <v>6</v>
      </c>
      <c r="HF52" t="s">
        <v>6</v>
      </c>
      <c r="HM52" t="s">
        <v>6</v>
      </c>
      <c r="HN52" t="s">
        <v>26</v>
      </c>
      <c r="HO52" t="s">
        <v>27</v>
      </c>
      <c r="HP52" t="s">
        <v>24</v>
      </c>
      <c r="HQ52" t="s">
        <v>24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ROW(SmtRes!A63)</f>
        <v>63</v>
      </c>
      <c r="D53">
        <f>ROW(EtalonRes!A57)</f>
        <v>57</v>
      </c>
      <c r="E53" t="s">
        <v>140</v>
      </c>
      <c r="F53" t="s">
        <v>19</v>
      </c>
      <c r="G53" t="s">
        <v>20</v>
      </c>
      <c r="H53" t="s">
        <v>21</v>
      </c>
      <c r="I53">
        <v>2.395</v>
      </c>
      <c r="J53">
        <v>0</v>
      </c>
      <c r="K53">
        <v>2.395</v>
      </c>
      <c r="O53">
        <f t="shared" si="49"/>
        <v>38659</v>
      </c>
      <c r="P53">
        <f t="shared" si="50"/>
        <v>35449</v>
      </c>
      <c r="Q53">
        <f t="shared" si="51"/>
        <v>49</v>
      </c>
      <c r="R53">
        <f t="shared" si="52"/>
        <v>25</v>
      </c>
      <c r="S53">
        <f t="shared" si="53"/>
        <v>3161</v>
      </c>
      <c r="T53">
        <f t="shared" si="54"/>
        <v>0</v>
      </c>
      <c r="U53">
        <f t="shared" si="55"/>
        <v>8.2627500000000005</v>
      </c>
      <c r="V53">
        <f t="shared" si="56"/>
        <v>4.7899999999999998E-2</v>
      </c>
      <c r="W53">
        <f t="shared" si="57"/>
        <v>0</v>
      </c>
      <c r="X53">
        <f t="shared" si="58"/>
        <v>3568</v>
      </c>
      <c r="Y53">
        <f t="shared" si="59"/>
        <v>2071</v>
      </c>
      <c r="AA53">
        <v>92824090</v>
      </c>
      <c r="AB53">
        <f t="shared" si="60"/>
        <v>1522.8</v>
      </c>
      <c r="AC53">
        <f t="shared" si="61"/>
        <v>1492.06</v>
      </c>
      <c r="AD53">
        <f t="shared" si="62"/>
        <v>1.31</v>
      </c>
      <c r="AE53">
        <f t="shared" si="63"/>
        <v>0.23</v>
      </c>
      <c r="AF53">
        <f t="shared" si="64"/>
        <v>29.43</v>
      </c>
      <c r="AG53">
        <f t="shared" si="65"/>
        <v>0</v>
      </c>
      <c r="AH53">
        <f t="shared" si="66"/>
        <v>3.45</v>
      </c>
      <c r="AI53">
        <f t="shared" si="67"/>
        <v>0.02</v>
      </c>
      <c r="AJ53">
        <f t="shared" si="68"/>
        <v>0</v>
      </c>
      <c r="AK53">
        <v>1522.8</v>
      </c>
      <c r="AL53">
        <v>1492.06</v>
      </c>
      <c r="AM53">
        <v>1.31</v>
      </c>
      <c r="AN53">
        <v>0.23</v>
      </c>
      <c r="AO53">
        <v>29.43</v>
      </c>
      <c r="AP53">
        <v>0</v>
      </c>
      <c r="AQ53">
        <v>3.45</v>
      </c>
      <c r="AR53">
        <v>0.02</v>
      </c>
      <c r="AS53">
        <v>0</v>
      </c>
      <c r="AT53">
        <v>112</v>
      </c>
      <c r="AU53">
        <v>65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22</v>
      </c>
      <c r="BM53">
        <v>11001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112</v>
      </c>
      <c r="CA53">
        <v>65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69"/>
        <v>38659</v>
      </c>
      <c r="CQ53">
        <f t="shared" si="86"/>
        <v>14801.235199999999</v>
      </c>
      <c r="CR53">
        <f t="shared" si="87"/>
        <v>20.593200000000003</v>
      </c>
      <c r="CS53">
        <f t="shared" si="70"/>
        <v>10.3155</v>
      </c>
      <c r="CT53">
        <f t="shared" si="71"/>
        <v>1319.9355</v>
      </c>
      <c r="CU53">
        <f t="shared" si="72"/>
        <v>0</v>
      </c>
      <c r="CV53">
        <f t="shared" si="73"/>
        <v>3.45</v>
      </c>
      <c r="CW53">
        <f t="shared" si="74"/>
        <v>0.02</v>
      </c>
      <c r="CX53">
        <f t="shared" si="75"/>
        <v>0</v>
      </c>
      <c r="CY53">
        <f t="shared" si="76"/>
        <v>3568.32</v>
      </c>
      <c r="CZ53">
        <f t="shared" si="77"/>
        <v>2070.9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1005</v>
      </c>
      <c r="DV53" t="s">
        <v>21</v>
      </c>
      <c r="DW53" t="s">
        <v>21</v>
      </c>
      <c r="DX53">
        <v>100</v>
      </c>
      <c r="DZ53" t="s">
        <v>6</v>
      </c>
      <c r="EA53" t="s">
        <v>6</v>
      </c>
      <c r="EB53" t="s">
        <v>6</v>
      </c>
      <c r="EC53" t="s">
        <v>6</v>
      </c>
      <c r="EE53">
        <v>66434313</v>
      </c>
      <c r="EF53">
        <v>2</v>
      </c>
      <c r="EG53" t="s">
        <v>23</v>
      </c>
      <c r="EH53">
        <v>11</v>
      </c>
      <c r="EI53" t="s">
        <v>24</v>
      </c>
      <c r="EJ53">
        <v>1</v>
      </c>
      <c r="EK53">
        <v>11001</v>
      </c>
      <c r="EL53" t="s">
        <v>24</v>
      </c>
      <c r="EM53" t="s">
        <v>25</v>
      </c>
      <c r="EO53" t="s">
        <v>6</v>
      </c>
      <c r="EQ53">
        <v>1572864</v>
      </c>
      <c r="ER53">
        <v>1522.8</v>
      </c>
      <c r="ES53">
        <v>1492.06</v>
      </c>
      <c r="ET53">
        <v>1.31</v>
      </c>
      <c r="EU53">
        <v>0.23</v>
      </c>
      <c r="EV53">
        <v>29.43</v>
      </c>
      <c r="EW53">
        <v>3.45</v>
      </c>
      <c r="EX53">
        <v>0.02</v>
      </c>
      <c r="EY53">
        <v>0</v>
      </c>
      <c r="FQ53">
        <v>0</v>
      </c>
      <c r="FR53">
        <v>0</v>
      </c>
      <c r="FS53">
        <v>0</v>
      </c>
      <c r="FX53">
        <v>112</v>
      </c>
      <c r="FY53">
        <v>65</v>
      </c>
      <c r="GA53" t="s">
        <v>6</v>
      </c>
      <c r="GD53">
        <v>1</v>
      </c>
      <c r="GF53">
        <v>-870208456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78"/>
        <v>0</v>
      </c>
      <c r="GM53">
        <f t="shared" si="79"/>
        <v>44298</v>
      </c>
      <c r="GN53">
        <f t="shared" si="80"/>
        <v>44298</v>
      </c>
      <c r="GO53">
        <f t="shared" si="81"/>
        <v>0</v>
      </c>
      <c r="GP53">
        <f t="shared" si="82"/>
        <v>0</v>
      </c>
      <c r="GR53">
        <v>0</v>
      </c>
      <c r="GS53">
        <v>0</v>
      </c>
      <c r="GT53">
        <v>0</v>
      </c>
      <c r="GU53" t="s">
        <v>6</v>
      </c>
      <c r="GV53">
        <f t="shared" si="83"/>
        <v>0</v>
      </c>
      <c r="GW53">
        <v>1</v>
      </c>
      <c r="GX53">
        <f t="shared" si="84"/>
        <v>0</v>
      </c>
      <c r="HA53">
        <v>0</v>
      </c>
      <c r="HB53">
        <v>0</v>
      </c>
      <c r="HC53">
        <f t="shared" si="85"/>
        <v>0</v>
      </c>
      <c r="HE53" t="s">
        <v>6</v>
      </c>
      <c r="HF53" t="s">
        <v>6</v>
      </c>
      <c r="HM53" t="s">
        <v>6</v>
      </c>
      <c r="HN53" t="s">
        <v>26</v>
      </c>
      <c r="HO53" t="s">
        <v>27</v>
      </c>
      <c r="HP53" t="s">
        <v>24</v>
      </c>
      <c r="HQ53" t="s">
        <v>24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62</v>
      </c>
      <c r="E54" t="s">
        <v>141</v>
      </c>
      <c r="F54" t="s">
        <v>29</v>
      </c>
      <c r="G54" t="s">
        <v>30</v>
      </c>
      <c r="H54" t="str">
        <f>'1.Ведомость'!C56</f>
        <v>м2</v>
      </c>
      <c r="I54">
        <f>I53*J54</f>
        <v>-293.14800000000002</v>
      </c>
      <c r="J54">
        <v>-122.4</v>
      </c>
      <c r="K54">
        <v>-122.4</v>
      </c>
      <c r="O54">
        <f t="shared" si="49"/>
        <v>-35449</v>
      </c>
      <c r="P54">
        <f t="shared" si="50"/>
        <v>-35449</v>
      </c>
      <c r="Q54">
        <f t="shared" si="51"/>
        <v>0</v>
      </c>
      <c r="R54">
        <f t="shared" si="52"/>
        <v>0</v>
      </c>
      <c r="S54">
        <f t="shared" si="53"/>
        <v>0</v>
      </c>
      <c r="T54">
        <f t="shared" si="54"/>
        <v>0</v>
      </c>
      <c r="U54">
        <f t="shared" si="55"/>
        <v>0</v>
      </c>
      <c r="V54">
        <f t="shared" si="56"/>
        <v>0</v>
      </c>
      <c r="W54">
        <f t="shared" si="57"/>
        <v>0</v>
      </c>
      <c r="X54">
        <f t="shared" si="58"/>
        <v>0</v>
      </c>
      <c r="Y54">
        <f t="shared" si="59"/>
        <v>0</v>
      </c>
      <c r="AA54">
        <v>92824090</v>
      </c>
      <c r="AB54">
        <f t="shared" si="60"/>
        <v>12.19</v>
      </c>
      <c r="AC54">
        <f t="shared" si="61"/>
        <v>12.19</v>
      </c>
      <c r="AD54">
        <f t="shared" si="62"/>
        <v>0</v>
      </c>
      <c r="AE54">
        <f t="shared" si="63"/>
        <v>0</v>
      </c>
      <c r="AF54">
        <f t="shared" si="64"/>
        <v>0</v>
      </c>
      <c r="AG54">
        <f t="shared" si="65"/>
        <v>0</v>
      </c>
      <c r="AH54">
        <f t="shared" si="66"/>
        <v>0</v>
      </c>
      <c r="AI54">
        <f t="shared" si="67"/>
        <v>0</v>
      </c>
      <c r="AJ54">
        <f t="shared" si="68"/>
        <v>0</v>
      </c>
      <c r="AK54">
        <v>12.19</v>
      </c>
      <c r="AL54">
        <v>12.19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112</v>
      </c>
      <c r="AU54">
        <v>65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32</v>
      </c>
      <c r="BM54">
        <v>11001</v>
      </c>
      <c r="BN54">
        <v>0</v>
      </c>
      <c r="BO54" t="s">
        <v>6</v>
      </c>
      <c r="BP54">
        <v>0</v>
      </c>
      <c r="BQ54">
        <v>2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112</v>
      </c>
      <c r="CA54">
        <v>65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69"/>
        <v>-35449</v>
      </c>
      <c r="CQ54">
        <f t="shared" si="86"/>
        <v>120.92479999999999</v>
      </c>
      <c r="CR54">
        <f t="shared" si="87"/>
        <v>0</v>
      </c>
      <c r="CS54">
        <f t="shared" si="70"/>
        <v>0</v>
      </c>
      <c r="CT54">
        <f t="shared" si="71"/>
        <v>0</v>
      </c>
      <c r="CU54">
        <f t="shared" si="72"/>
        <v>0</v>
      </c>
      <c r="CV54">
        <f t="shared" si="73"/>
        <v>0</v>
      </c>
      <c r="CW54">
        <f t="shared" si="74"/>
        <v>0</v>
      </c>
      <c r="CX54">
        <f t="shared" si="75"/>
        <v>0</v>
      </c>
      <c r="CY54">
        <f t="shared" si="76"/>
        <v>0</v>
      </c>
      <c r="CZ54">
        <f t="shared" si="77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1005</v>
      </c>
      <c r="DV54" t="s">
        <v>31</v>
      </c>
      <c r="DW54" t="s">
        <v>31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66434313</v>
      </c>
      <c r="EF54">
        <v>2</v>
      </c>
      <c r="EG54" t="s">
        <v>23</v>
      </c>
      <c r="EH54">
        <v>11</v>
      </c>
      <c r="EI54" t="s">
        <v>24</v>
      </c>
      <c r="EJ54">
        <v>1</v>
      </c>
      <c r="EK54">
        <v>11001</v>
      </c>
      <c r="EL54" t="s">
        <v>24</v>
      </c>
      <c r="EM54" t="s">
        <v>25</v>
      </c>
      <c r="EO54" t="s">
        <v>6</v>
      </c>
      <c r="EQ54">
        <v>32768</v>
      </c>
      <c r="ER54">
        <v>12.19</v>
      </c>
      <c r="ES54">
        <v>12.19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112</v>
      </c>
      <c r="FY54">
        <v>65</v>
      </c>
      <c r="GA54" t="s">
        <v>6</v>
      </c>
      <c r="GD54">
        <v>1</v>
      </c>
      <c r="GF54">
        <v>-2139829613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78"/>
        <v>0</v>
      </c>
      <c r="GM54">
        <f t="shared" si="79"/>
        <v>-35449</v>
      </c>
      <c r="GN54">
        <f t="shared" si="80"/>
        <v>-35449</v>
      </c>
      <c r="GO54">
        <f t="shared" si="81"/>
        <v>0</v>
      </c>
      <c r="GP54">
        <f t="shared" si="82"/>
        <v>0</v>
      </c>
      <c r="GR54">
        <v>0</v>
      </c>
      <c r="GS54">
        <v>0</v>
      </c>
      <c r="GT54">
        <v>0</v>
      </c>
      <c r="GU54" t="s">
        <v>6</v>
      </c>
      <c r="GV54">
        <f t="shared" si="83"/>
        <v>0</v>
      </c>
      <c r="GW54">
        <v>1</v>
      </c>
      <c r="GX54">
        <f t="shared" si="84"/>
        <v>0</v>
      </c>
      <c r="HA54">
        <v>0</v>
      </c>
      <c r="HB54">
        <v>0</v>
      </c>
      <c r="HC54">
        <f t="shared" si="85"/>
        <v>0</v>
      </c>
      <c r="HE54" t="s">
        <v>6</v>
      </c>
      <c r="HF54" t="s">
        <v>6</v>
      </c>
      <c r="HM54" t="s">
        <v>6</v>
      </c>
      <c r="HN54" t="s">
        <v>26</v>
      </c>
      <c r="HO54" t="s">
        <v>27</v>
      </c>
      <c r="HP54" t="s">
        <v>24</v>
      </c>
      <c r="HQ54" t="s">
        <v>24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63</v>
      </c>
      <c r="E55" t="s">
        <v>142</v>
      </c>
      <c r="F55" t="s">
        <v>34</v>
      </c>
      <c r="G55" t="s">
        <v>35</v>
      </c>
      <c r="H55" t="str">
        <f>'1.Ведомость'!C57</f>
        <v>м2</v>
      </c>
      <c r="I55">
        <f>I53*J55</f>
        <v>293.14800000000002</v>
      </c>
      <c r="J55">
        <v>122.4</v>
      </c>
      <c r="K55">
        <v>122.4</v>
      </c>
      <c r="O55">
        <f t="shared" si="49"/>
        <v>5642</v>
      </c>
      <c r="P55">
        <f t="shared" si="50"/>
        <v>5642</v>
      </c>
      <c r="Q55">
        <f t="shared" si="51"/>
        <v>0</v>
      </c>
      <c r="R55">
        <f t="shared" si="52"/>
        <v>0</v>
      </c>
      <c r="S55">
        <f t="shared" si="53"/>
        <v>0</v>
      </c>
      <c r="T55">
        <f t="shared" si="54"/>
        <v>0</v>
      </c>
      <c r="U55">
        <f t="shared" si="55"/>
        <v>0</v>
      </c>
      <c r="V55">
        <f t="shared" si="56"/>
        <v>0</v>
      </c>
      <c r="W55">
        <f t="shared" si="57"/>
        <v>0</v>
      </c>
      <c r="X55">
        <f t="shared" si="58"/>
        <v>0</v>
      </c>
      <c r="Y55">
        <f t="shared" si="59"/>
        <v>0</v>
      </c>
      <c r="AA55">
        <v>92824090</v>
      </c>
      <c r="AB55">
        <f t="shared" si="60"/>
        <v>1.94</v>
      </c>
      <c r="AC55">
        <f t="shared" si="61"/>
        <v>1.94</v>
      </c>
      <c r="AD55">
        <f t="shared" si="62"/>
        <v>0</v>
      </c>
      <c r="AE55">
        <f t="shared" si="63"/>
        <v>0</v>
      </c>
      <c r="AF55">
        <f t="shared" si="64"/>
        <v>0</v>
      </c>
      <c r="AG55">
        <f t="shared" si="65"/>
        <v>0</v>
      </c>
      <c r="AH55">
        <f t="shared" si="66"/>
        <v>0</v>
      </c>
      <c r="AI55">
        <f t="shared" si="67"/>
        <v>0</v>
      </c>
      <c r="AJ55">
        <f t="shared" si="68"/>
        <v>0</v>
      </c>
      <c r="AK55">
        <v>1.94</v>
      </c>
      <c r="AL55">
        <v>1.94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118</v>
      </c>
      <c r="AU55">
        <v>65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36</v>
      </c>
      <c r="BM55">
        <v>500001</v>
      </c>
      <c r="BN55">
        <v>0</v>
      </c>
      <c r="BO55" t="s">
        <v>6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118</v>
      </c>
      <c r="CA55">
        <v>65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69"/>
        <v>5642</v>
      </c>
      <c r="CQ55">
        <f t="shared" si="86"/>
        <v>19.244799999999998</v>
      </c>
      <c r="CR55">
        <f t="shared" si="87"/>
        <v>0</v>
      </c>
      <c r="CS55">
        <f t="shared" si="70"/>
        <v>0</v>
      </c>
      <c r="CT55">
        <f t="shared" si="71"/>
        <v>0</v>
      </c>
      <c r="CU55">
        <f t="shared" si="72"/>
        <v>0</v>
      </c>
      <c r="CV55">
        <f t="shared" si="73"/>
        <v>0</v>
      </c>
      <c r="CW55">
        <f t="shared" si="74"/>
        <v>0</v>
      </c>
      <c r="CX55">
        <f t="shared" si="75"/>
        <v>0</v>
      </c>
      <c r="CY55">
        <f t="shared" si="76"/>
        <v>0</v>
      </c>
      <c r="CZ55">
        <f t="shared" si="77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1005</v>
      </c>
      <c r="DV55" t="s">
        <v>31</v>
      </c>
      <c r="DW55" t="s">
        <v>31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66434565</v>
      </c>
      <c r="EF55">
        <v>8</v>
      </c>
      <c r="EG55" t="s">
        <v>37</v>
      </c>
      <c r="EH55">
        <v>0</v>
      </c>
      <c r="EI55" t="s">
        <v>6</v>
      </c>
      <c r="EJ55">
        <v>1</v>
      </c>
      <c r="EK55">
        <v>500001</v>
      </c>
      <c r="EL55" t="s">
        <v>38</v>
      </c>
      <c r="EM55" t="s">
        <v>39</v>
      </c>
      <c r="EO55" t="s">
        <v>6</v>
      </c>
      <c r="EQ55">
        <v>0</v>
      </c>
      <c r="ER55">
        <v>1.94</v>
      </c>
      <c r="ES55">
        <v>1.94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118</v>
      </c>
      <c r="FY55">
        <v>65</v>
      </c>
      <c r="GA55" t="s">
        <v>6</v>
      </c>
      <c r="GD55">
        <v>1</v>
      </c>
      <c r="GF55">
        <v>-748384222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78"/>
        <v>0</v>
      </c>
      <c r="GM55">
        <f t="shared" si="79"/>
        <v>5642</v>
      </c>
      <c r="GN55">
        <f t="shared" si="80"/>
        <v>5642</v>
      </c>
      <c r="GO55">
        <f t="shared" si="81"/>
        <v>0</v>
      </c>
      <c r="GP55">
        <f t="shared" si="82"/>
        <v>0</v>
      </c>
      <c r="GR55">
        <v>0</v>
      </c>
      <c r="GS55">
        <v>0</v>
      </c>
      <c r="GT55">
        <v>0</v>
      </c>
      <c r="GU55" t="s">
        <v>6</v>
      </c>
      <c r="GV55">
        <f t="shared" si="83"/>
        <v>0</v>
      </c>
      <c r="GW55">
        <v>1</v>
      </c>
      <c r="GX55">
        <f t="shared" si="84"/>
        <v>0</v>
      </c>
      <c r="HA55">
        <v>0</v>
      </c>
      <c r="HB55">
        <v>0</v>
      </c>
      <c r="HC55">
        <f t="shared" si="85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ROW(SmtRes!A68)</f>
        <v>68</v>
      </c>
      <c r="D56">
        <f>ROW(EtalonRes!A61)</f>
        <v>61</v>
      </c>
      <c r="E56" t="s">
        <v>143</v>
      </c>
      <c r="F56" t="s">
        <v>41</v>
      </c>
      <c r="G56" t="s">
        <v>42</v>
      </c>
      <c r="H56" t="s">
        <v>43</v>
      </c>
      <c r="I56">
        <v>2.5630000000000002</v>
      </c>
      <c r="J56">
        <v>0</v>
      </c>
      <c r="K56">
        <v>2.5630000000000002</v>
      </c>
      <c r="O56">
        <f t="shared" si="49"/>
        <v>71348</v>
      </c>
      <c r="P56">
        <f t="shared" si="50"/>
        <v>66741</v>
      </c>
      <c r="Q56">
        <f t="shared" si="51"/>
        <v>291</v>
      </c>
      <c r="R56">
        <f t="shared" si="52"/>
        <v>147</v>
      </c>
      <c r="S56">
        <f t="shared" si="53"/>
        <v>4316</v>
      </c>
      <c r="T56">
        <f t="shared" si="54"/>
        <v>0</v>
      </c>
      <c r="U56">
        <f t="shared" si="55"/>
        <v>10.61082</v>
      </c>
      <c r="V56">
        <f t="shared" si="56"/>
        <v>0.28193000000000001</v>
      </c>
      <c r="W56">
        <f t="shared" si="57"/>
        <v>0</v>
      </c>
      <c r="X56">
        <f t="shared" si="58"/>
        <v>5177</v>
      </c>
      <c r="Y56">
        <f t="shared" si="59"/>
        <v>3570</v>
      </c>
      <c r="AA56">
        <v>92824090</v>
      </c>
      <c r="AB56">
        <f t="shared" si="60"/>
        <v>2669.78</v>
      </c>
      <c r="AC56">
        <f t="shared" si="61"/>
        <v>2625</v>
      </c>
      <c r="AD56">
        <f t="shared" si="62"/>
        <v>7.23</v>
      </c>
      <c r="AE56">
        <f t="shared" si="63"/>
        <v>1.28</v>
      </c>
      <c r="AF56">
        <f t="shared" si="64"/>
        <v>37.549999999999997</v>
      </c>
      <c r="AG56">
        <f t="shared" si="65"/>
        <v>0</v>
      </c>
      <c r="AH56">
        <f t="shared" si="66"/>
        <v>4.1399999999999997</v>
      </c>
      <c r="AI56">
        <f t="shared" si="67"/>
        <v>0.11</v>
      </c>
      <c r="AJ56">
        <f t="shared" si="68"/>
        <v>0</v>
      </c>
      <c r="AK56">
        <v>2669.78</v>
      </c>
      <c r="AL56">
        <v>2625</v>
      </c>
      <c r="AM56">
        <v>7.23</v>
      </c>
      <c r="AN56">
        <v>1.28</v>
      </c>
      <c r="AO56">
        <v>37.549999999999997</v>
      </c>
      <c r="AP56">
        <v>0</v>
      </c>
      <c r="AQ56">
        <v>4.1399999999999997</v>
      </c>
      <c r="AR56">
        <v>0.11</v>
      </c>
      <c r="AS56">
        <v>0</v>
      </c>
      <c r="AT56">
        <v>116</v>
      </c>
      <c r="AU56">
        <v>80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44</v>
      </c>
      <c r="BM56">
        <v>7005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116</v>
      </c>
      <c r="CA56">
        <v>80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69"/>
        <v>71348</v>
      </c>
      <c r="CQ56">
        <f t="shared" si="86"/>
        <v>26040</v>
      </c>
      <c r="CR56">
        <f t="shared" si="87"/>
        <v>113.65560000000001</v>
      </c>
      <c r="CS56">
        <f t="shared" si="70"/>
        <v>57.408000000000001</v>
      </c>
      <c r="CT56">
        <f t="shared" si="71"/>
        <v>1684.1174999999998</v>
      </c>
      <c r="CU56">
        <f t="shared" si="72"/>
        <v>0</v>
      </c>
      <c r="CV56">
        <f t="shared" si="73"/>
        <v>4.1399999999999997</v>
      </c>
      <c r="CW56">
        <f t="shared" si="74"/>
        <v>0.11</v>
      </c>
      <c r="CX56">
        <f t="shared" si="75"/>
        <v>0</v>
      </c>
      <c r="CY56">
        <f t="shared" si="76"/>
        <v>5177.08</v>
      </c>
      <c r="CZ56">
        <f t="shared" si="77"/>
        <v>3570.4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43</v>
      </c>
      <c r="DW56" t="s">
        <v>43</v>
      </c>
      <c r="DX56">
        <v>100</v>
      </c>
      <c r="DZ56" t="s">
        <v>6</v>
      </c>
      <c r="EA56" t="s">
        <v>6</v>
      </c>
      <c r="EB56" t="s">
        <v>6</v>
      </c>
      <c r="EC56" t="s">
        <v>6</v>
      </c>
      <c r="EE56">
        <v>66434294</v>
      </c>
      <c r="EF56">
        <v>2</v>
      </c>
      <c r="EG56" t="s">
        <v>23</v>
      </c>
      <c r="EH56">
        <v>7</v>
      </c>
      <c r="EI56" t="s">
        <v>45</v>
      </c>
      <c r="EJ56">
        <v>1</v>
      </c>
      <c r="EK56">
        <v>7005</v>
      </c>
      <c r="EL56" t="s">
        <v>46</v>
      </c>
      <c r="EM56" t="s">
        <v>47</v>
      </c>
      <c r="EO56" t="s">
        <v>6</v>
      </c>
      <c r="EQ56">
        <v>1572864</v>
      </c>
      <c r="ER56">
        <v>2669.78</v>
      </c>
      <c r="ES56">
        <v>2625</v>
      </c>
      <c r="ET56">
        <v>7.23</v>
      </c>
      <c r="EU56">
        <v>1.28</v>
      </c>
      <c r="EV56">
        <v>37.549999999999997</v>
      </c>
      <c r="EW56">
        <v>4.1399999999999997</v>
      </c>
      <c r="EX56">
        <v>0.11</v>
      </c>
      <c r="EY56">
        <v>0</v>
      </c>
      <c r="FQ56">
        <v>0</v>
      </c>
      <c r="FR56">
        <v>0</v>
      </c>
      <c r="FS56">
        <v>0</v>
      </c>
      <c r="FX56">
        <v>116</v>
      </c>
      <c r="FY56">
        <v>80</v>
      </c>
      <c r="GA56" t="s">
        <v>6</v>
      </c>
      <c r="GD56">
        <v>1</v>
      </c>
      <c r="GF56">
        <v>49357986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78"/>
        <v>0</v>
      </c>
      <c r="GM56">
        <f t="shared" si="79"/>
        <v>80095</v>
      </c>
      <c r="GN56">
        <f t="shared" si="80"/>
        <v>80095</v>
      </c>
      <c r="GO56">
        <f t="shared" si="81"/>
        <v>0</v>
      </c>
      <c r="GP56">
        <f t="shared" si="82"/>
        <v>0</v>
      </c>
      <c r="GR56">
        <v>0</v>
      </c>
      <c r="GS56">
        <v>0</v>
      </c>
      <c r="GT56">
        <v>0</v>
      </c>
      <c r="GU56" t="s">
        <v>6</v>
      </c>
      <c r="GV56">
        <f t="shared" si="83"/>
        <v>0</v>
      </c>
      <c r="GW56">
        <v>1</v>
      </c>
      <c r="GX56">
        <f t="shared" si="84"/>
        <v>0</v>
      </c>
      <c r="HA56">
        <v>0</v>
      </c>
      <c r="HB56">
        <v>0</v>
      </c>
      <c r="HC56">
        <f t="shared" si="85"/>
        <v>0</v>
      </c>
      <c r="HE56" t="s">
        <v>6</v>
      </c>
      <c r="HF56" t="s">
        <v>6</v>
      </c>
      <c r="HM56" t="s">
        <v>6</v>
      </c>
      <c r="HN56" t="s">
        <v>48</v>
      </c>
      <c r="HO56" t="s">
        <v>49</v>
      </c>
      <c r="HP56" t="s">
        <v>46</v>
      </c>
      <c r="HQ56" t="s">
        <v>46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67</v>
      </c>
      <c r="E57" t="s">
        <v>144</v>
      </c>
      <c r="F57" t="s">
        <v>51</v>
      </c>
      <c r="G57" t="s">
        <v>52</v>
      </c>
      <c r="H57" t="str">
        <f>'1.Ведомость'!C59</f>
        <v>100 м</v>
      </c>
      <c r="I57">
        <f>I56*J57</f>
        <v>-2.6911499999999999</v>
      </c>
      <c r="J57">
        <v>-1.0499999999999998</v>
      </c>
      <c r="K57">
        <v>-1.05</v>
      </c>
      <c r="O57">
        <f t="shared" si="49"/>
        <v>-66741</v>
      </c>
      <c r="P57">
        <f t="shared" si="50"/>
        <v>-66741</v>
      </c>
      <c r="Q57">
        <f t="shared" si="51"/>
        <v>0</v>
      </c>
      <c r="R57">
        <f t="shared" si="52"/>
        <v>0</v>
      </c>
      <c r="S57">
        <f t="shared" si="53"/>
        <v>0</v>
      </c>
      <c r="T57">
        <f t="shared" si="54"/>
        <v>0</v>
      </c>
      <c r="U57">
        <f t="shared" si="55"/>
        <v>0</v>
      </c>
      <c r="V57">
        <f t="shared" si="56"/>
        <v>0</v>
      </c>
      <c r="W57">
        <f t="shared" si="57"/>
        <v>0</v>
      </c>
      <c r="X57">
        <f t="shared" si="58"/>
        <v>0</v>
      </c>
      <c r="Y57">
        <f t="shared" si="59"/>
        <v>0</v>
      </c>
      <c r="AA57">
        <v>92824090</v>
      </c>
      <c r="AB57">
        <f t="shared" si="60"/>
        <v>2500</v>
      </c>
      <c r="AC57">
        <f t="shared" si="61"/>
        <v>2500</v>
      </c>
      <c r="AD57">
        <f t="shared" si="62"/>
        <v>0</v>
      </c>
      <c r="AE57">
        <f t="shared" si="63"/>
        <v>0</v>
      </c>
      <c r="AF57">
        <f t="shared" si="64"/>
        <v>0</v>
      </c>
      <c r="AG57">
        <f t="shared" si="65"/>
        <v>0</v>
      </c>
      <c r="AH57">
        <f t="shared" si="66"/>
        <v>0</v>
      </c>
      <c r="AI57">
        <f t="shared" si="67"/>
        <v>0</v>
      </c>
      <c r="AJ57">
        <f t="shared" si="68"/>
        <v>0</v>
      </c>
      <c r="AK57">
        <v>2500</v>
      </c>
      <c r="AL57">
        <v>2500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116</v>
      </c>
      <c r="AU57">
        <v>80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53</v>
      </c>
      <c r="BM57">
        <v>7005</v>
      </c>
      <c r="BN57">
        <v>0</v>
      </c>
      <c r="BO57" t="s">
        <v>6</v>
      </c>
      <c r="BP57">
        <v>0</v>
      </c>
      <c r="BQ57">
        <v>2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116</v>
      </c>
      <c r="CA57">
        <v>80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69"/>
        <v>-66741</v>
      </c>
      <c r="CQ57">
        <f t="shared" si="86"/>
        <v>24800</v>
      </c>
      <c r="CR57">
        <f t="shared" si="87"/>
        <v>0</v>
      </c>
      <c r="CS57">
        <f t="shared" si="70"/>
        <v>0</v>
      </c>
      <c r="CT57">
        <f t="shared" si="71"/>
        <v>0</v>
      </c>
      <c r="CU57">
        <f t="shared" si="72"/>
        <v>0</v>
      </c>
      <c r="CV57">
        <f t="shared" si="73"/>
        <v>0</v>
      </c>
      <c r="CW57">
        <f t="shared" si="74"/>
        <v>0</v>
      </c>
      <c r="CX57">
        <f t="shared" si="75"/>
        <v>0</v>
      </c>
      <c r="CY57">
        <f t="shared" si="76"/>
        <v>0</v>
      </c>
      <c r="CZ57">
        <f t="shared" si="77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43</v>
      </c>
      <c r="DW57" t="s">
        <v>43</v>
      </c>
      <c r="DX57">
        <v>100</v>
      </c>
      <c r="DZ57" t="s">
        <v>6</v>
      </c>
      <c r="EA57" t="s">
        <v>6</v>
      </c>
      <c r="EB57" t="s">
        <v>6</v>
      </c>
      <c r="EC57" t="s">
        <v>6</v>
      </c>
      <c r="EE57">
        <v>66434294</v>
      </c>
      <c r="EF57">
        <v>2</v>
      </c>
      <c r="EG57" t="s">
        <v>23</v>
      </c>
      <c r="EH57">
        <v>7</v>
      </c>
      <c r="EI57" t="s">
        <v>45</v>
      </c>
      <c r="EJ57">
        <v>1</v>
      </c>
      <c r="EK57">
        <v>7005</v>
      </c>
      <c r="EL57" t="s">
        <v>46</v>
      </c>
      <c r="EM57" t="s">
        <v>47</v>
      </c>
      <c r="EO57" t="s">
        <v>6</v>
      </c>
      <c r="EQ57">
        <v>32768</v>
      </c>
      <c r="ER57">
        <v>2500</v>
      </c>
      <c r="ES57">
        <v>2500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116</v>
      </c>
      <c r="FY57">
        <v>80</v>
      </c>
      <c r="GA57" t="s">
        <v>6</v>
      </c>
      <c r="GD57">
        <v>1</v>
      </c>
      <c r="GF57">
        <v>1075842345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78"/>
        <v>0</v>
      </c>
      <c r="GM57">
        <f t="shared" si="79"/>
        <v>-66741</v>
      </c>
      <c r="GN57">
        <f t="shared" si="80"/>
        <v>-66741</v>
      </c>
      <c r="GO57">
        <f t="shared" si="81"/>
        <v>0</v>
      </c>
      <c r="GP57">
        <f t="shared" si="82"/>
        <v>0</v>
      </c>
      <c r="GR57">
        <v>0</v>
      </c>
      <c r="GS57">
        <v>0</v>
      </c>
      <c r="GT57">
        <v>0</v>
      </c>
      <c r="GU57" t="s">
        <v>6</v>
      </c>
      <c r="GV57">
        <f t="shared" si="83"/>
        <v>0</v>
      </c>
      <c r="GW57">
        <v>1</v>
      </c>
      <c r="GX57">
        <f t="shared" si="84"/>
        <v>0</v>
      </c>
      <c r="HA57">
        <v>0</v>
      </c>
      <c r="HB57">
        <v>0</v>
      </c>
      <c r="HC57">
        <f t="shared" si="85"/>
        <v>0</v>
      </c>
      <c r="HE57" t="s">
        <v>6</v>
      </c>
      <c r="HF57" t="s">
        <v>6</v>
      </c>
      <c r="HM57" t="s">
        <v>6</v>
      </c>
      <c r="HN57" t="s">
        <v>48</v>
      </c>
      <c r="HO57" t="s">
        <v>49</v>
      </c>
      <c r="HP57" t="s">
        <v>46</v>
      </c>
      <c r="HQ57" t="s">
        <v>46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68</v>
      </c>
      <c r="E58" t="s">
        <v>145</v>
      </c>
      <c r="F58" t="s">
        <v>55</v>
      </c>
      <c r="G58" t="s">
        <v>56</v>
      </c>
      <c r="H58" t="str">
        <f>'1.Ведомость'!C60</f>
        <v>м</v>
      </c>
      <c r="I58">
        <f>I56*J58</f>
        <v>269.11500000000001</v>
      </c>
      <c r="J58">
        <v>105</v>
      </c>
      <c r="K58">
        <v>105</v>
      </c>
      <c r="O58">
        <f t="shared" si="49"/>
        <v>3165</v>
      </c>
      <c r="P58">
        <f t="shared" si="50"/>
        <v>3165</v>
      </c>
      <c r="Q58">
        <f t="shared" si="51"/>
        <v>0</v>
      </c>
      <c r="R58">
        <f t="shared" si="52"/>
        <v>0</v>
      </c>
      <c r="S58">
        <f t="shared" si="53"/>
        <v>0</v>
      </c>
      <c r="T58">
        <f t="shared" si="54"/>
        <v>0</v>
      </c>
      <c r="U58">
        <f t="shared" si="55"/>
        <v>0</v>
      </c>
      <c r="V58">
        <f t="shared" si="56"/>
        <v>0</v>
      </c>
      <c r="W58">
        <f t="shared" si="57"/>
        <v>0</v>
      </c>
      <c r="X58">
        <f t="shared" si="58"/>
        <v>0</v>
      </c>
      <c r="Y58">
        <f t="shared" si="59"/>
        <v>0</v>
      </c>
      <c r="AA58">
        <v>92824090</v>
      </c>
      <c r="AB58">
        <f t="shared" si="60"/>
        <v>11.76</v>
      </c>
      <c r="AC58">
        <f t="shared" si="61"/>
        <v>11.76</v>
      </c>
      <c r="AD58">
        <f t="shared" si="62"/>
        <v>0</v>
      </c>
      <c r="AE58">
        <f t="shared" si="63"/>
        <v>0</v>
      </c>
      <c r="AF58">
        <f t="shared" si="64"/>
        <v>0</v>
      </c>
      <c r="AG58">
        <f t="shared" si="65"/>
        <v>0</v>
      </c>
      <c r="AH58">
        <f t="shared" si="66"/>
        <v>0</v>
      </c>
      <c r="AI58">
        <f t="shared" si="67"/>
        <v>0</v>
      </c>
      <c r="AJ58">
        <f t="shared" si="68"/>
        <v>0</v>
      </c>
      <c r="AK58">
        <v>11.76</v>
      </c>
      <c r="AL58">
        <v>11.76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116</v>
      </c>
      <c r="AU58">
        <v>80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6</v>
      </c>
      <c r="BM58">
        <v>7005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116</v>
      </c>
      <c r="CA58">
        <v>80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69"/>
        <v>3165</v>
      </c>
      <c r="CQ58">
        <f>AC58</f>
        <v>11.76</v>
      </c>
      <c r="CR58">
        <f>AD58</f>
        <v>0</v>
      </c>
      <c r="CS58">
        <f t="shared" si="70"/>
        <v>0</v>
      </c>
      <c r="CT58">
        <f t="shared" si="71"/>
        <v>0</v>
      </c>
      <c r="CU58">
        <f t="shared" si="72"/>
        <v>0</v>
      </c>
      <c r="CV58">
        <f t="shared" si="73"/>
        <v>0</v>
      </c>
      <c r="CW58">
        <f t="shared" si="74"/>
        <v>0</v>
      </c>
      <c r="CX58">
        <f t="shared" si="75"/>
        <v>0</v>
      </c>
      <c r="CY58">
        <f t="shared" si="76"/>
        <v>0</v>
      </c>
      <c r="CZ58">
        <f t="shared" si="77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57</v>
      </c>
      <c r="DW58" t="s">
        <v>57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66434294</v>
      </c>
      <c r="EF58">
        <v>2</v>
      </c>
      <c r="EG58" t="s">
        <v>23</v>
      </c>
      <c r="EH58">
        <v>7</v>
      </c>
      <c r="EI58" t="s">
        <v>45</v>
      </c>
      <c r="EJ58">
        <v>1</v>
      </c>
      <c r="EK58">
        <v>7005</v>
      </c>
      <c r="EL58" t="s">
        <v>46</v>
      </c>
      <c r="EM58" t="s">
        <v>47</v>
      </c>
      <c r="EO58" t="s">
        <v>6</v>
      </c>
      <c r="EQ58">
        <v>0</v>
      </c>
      <c r="ER58">
        <v>11.76</v>
      </c>
      <c r="ES58">
        <v>11.76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0</v>
      </c>
      <c r="FD58">
        <v>18</v>
      </c>
      <c r="FF58">
        <v>11.25</v>
      </c>
      <c r="FQ58">
        <v>0</v>
      </c>
      <c r="FR58">
        <v>0</v>
      </c>
      <c r="FS58">
        <v>0</v>
      </c>
      <c r="FX58">
        <v>116</v>
      </c>
      <c r="FY58">
        <v>80</v>
      </c>
      <c r="GA58" t="s">
        <v>58</v>
      </c>
      <c r="GD58">
        <v>1</v>
      </c>
      <c r="GF58">
        <v>1650997527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78"/>
        <v>0</v>
      </c>
      <c r="GM58">
        <f t="shared" si="79"/>
        <v>3165</v>
      </c>
      <c r="GN58">
        <f t="shared" si="80"/>
        <v>3165</v>
      </c>
      <c r="GO58">
        <f t="shared" si="81"/>
        <v>0</v>
      </c>
      <c r="GP58">
        <f t="shared" si="82"/>
        <v>0</v>
      </c>
      <c r="GR58">
        <v>1</v>
      </c>
      <c r="GS58">
        <v>1</v>
      </c>
      <c r="GT58">
        <v>0</v>
      </c>
      <c r="GU58" t="s">
        <v>6</v>
      </c>
      <c r="GV58">
        <f t="shared" si="83"/>
        <v>0</v>
      </c>
      <c r="GW58">
        <v>1</v>
      </c>
      <c r="GX58">
        <f t="shared" si="84"/>
        <v>0</v>
      </c>
      <c r="HA58">
        <v>0</v>
      </c>
      <c r="HB58">
        <v>0</v>
      </c>
      <c r="HC58">
        <f t="shared" si="85"/>
        <v>0</v>
      </c>
      <c r="HE58" t="s">
        <v>59</v>
      </c>
      <c r="HF58" t="s">
        <v>40</v>
      </c>
      <c r="HG58">
        <f>ROUND(AC58*I58,0)</f>
        <v>3165</v>
      </c>
      <c r="HM58" t="s">
        <v>6</v>
      </c>
      <c r="HN58" t="s">
        <v>48</v>
      </c>
      <c r="HO58" t="s">
        <v>49</v>
      </c>
      <c r="HP58" t="s">
        <v>46</v>
      </c>
      <c r="HQ58" t="s">
        <v>46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ROW(SmtRes!A74)</f>
        <v>74</v>
      </c>
      <c r="D59">
        <f>ROW(EtalonRes!A67)</f>
        <v>67</v>
      </c>
      <c r="E59" t="s">
        <v>146</v>
      </c>
      <c r="F59" t="s">
        <v>61</v>
      </c>
      <c r="G59" t="s">
        <v>147</v>
      </c>
      <c r="H59" t="s">
        <v>21</v>
      </c>
      <c r="I59">
        <v>2.395</v>
      </c>
      <c r="J59">
        <v>0</v>
      </c>
      <c r="K59">
        <v>2.395</v>
      </c>
      <c r="O59">
        <f t="shared" si="49"/>
        <v>32207</v>
      </c>
      <c r="P59">
        <f t="shared" si="50"/>
        <v>203</v>
      </c>
      <c r="Q59">
        <f t="shared" si="51"/>
        <v>1642</v>
      </c>
      <c r="R59">
        <f t="shared" si="52"/>
        <v>1842</v>
      </c>
      <c r="S59">
        <f t="shared" si="53"/>
        <v>30362</v>
      </c>
      <c r="T59">
        <f t="shared" si="54"/>
        <v>0</v>
      </c>
      <c r="U59">
        <f t="shared" si="55"/>
        <v>85.262</v>
      </c>
      <c r="V59">
        <f t="shared" si="56"/>
        <v>3.0416500000000002</v>
      </c>
      <c r="W59">
        <f t="shared" si="57"/>
        <v>0</v>
      </c>
      <c r="X59">
        <f t="shared" si="58"/>
        <v>36068</v>
      </c>
      <c r="Y59">
        <f t="shared" si="59"/>
        <v>20933</v>
      </c>
      <c r="AA59">
        <v>92824090</v>
      </c>
      <c r="AB59">
        <f t="shared" si="60"/>
        <v>334.81</v>
      </c>
      <c r="AC59">
        <f t="shared" si="61"/>
        <v>8.5399999999999991</v>
      </c>
      <c r="AD59">
        <f t="shared" si="62"/>
        <v>43.61</v>
      </c>
      <c r="AE59">
        <f t="shared" si="63"/>
        <v>17.149999999999999</v>
      </c>
      <c r="AF59">
        <f t="shared" si="64"/>
        <v>282.66000000000003</v>
      </c>
      <c r="AG59">
        <f t="shared" si="65"/>
        <v>0</v>
      </c>
      <c r="AH59">
        <f t="shared" si="66"/>
        <v>35.6</v>
      </c>
      <c r="AI59">
        <f t="shared" si="67"/>
        <v>1.27</v>
      </c>
      <c r="AJ59">
        <f t="shared" si="68"/>
        <v>0</v>
      </c>
      <c r="AK59">
        <v>334.81</v>
      </c>
      <c r="AL59">
        <v>8.5399999999999991</v>
      </c>
      <c r="AM59">
        <v>43.61</v>
      </c>
      <c r="AN59">
        <v>17.149999999999999</v>
      </c>
      <c r="AO59">
        <v>282.66000000000003</v>
      </c>
      <c r="AP59">
        <v>0</v>
      </c>
      <c r="AQ59">
        <v>35.6</v>
      </c>
      <c r="AR59">
        <v>1.27</v>
      </c>
      <c r="AS59">
        <v>0</v>
      </c>
      <c r="AT59">
        <v>112</v>
      </c>
      <c r="AU59">
        <v>65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1</v>
      </c>
      <c r="BJ59" t="s">
        <v>63</v>
      </c>
      <c r="BM59">
        <v>11001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112</v>
      </c>
      <c r="CA59">
        <v>65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69"/>
        <v>32207</v>
      </c>
      <c r="CQ59">
        <f>AC59*BC59</f>
        <v>84.716799999999992</v>
      </c>
      <c r="CR59">
        <f>AD59*BB59</f>
        <v>685.54920000000004</v>
      </c>
      <c r="CS59">
        <f t="shared" si="70"/>
        <v>769.17750000000001</v>
      </c>
      <c r="CT59">
        <f t="shared" si="71"/>
        <v>12677.301000000001</v>
      </c>
      <c r="CU59">
        <f t="shared" si="72"/>
        <v>0</v>
      </c>
      <c r="CV59">
        <f t="shared" si="73"/>
        <v>35.6</v>
      </c>
      <c r="CW59">
        <f t="shared" si="74"/>
        <v>1.27</v>
      </c>
      <c r="CX59">
        <f t="shared" si="75"/>
        <v>0</v>
      </c>
      <c r="CY59">
        <f t="shared" si="76"/>
        <v>36068.480000000003</v>
      </c>
      <c r="CZ59">
        <f t="shared" si="77"/>
        <v>20932.599999999999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1005</v>
      </c>
      <c r="DV59" t="s">
        <v>21</v>
      </c>
      <c r="DW59" t="s">
        <v>21</v>
      </c>
      <c r="DX59">
        <v>100</v>
      </c>
      <c r="DZ59" t="s">
        <v>6</v>
      </c>
      <c r="EA59" t="s">
        <v>6</v>
      </c>
      <c r="EB59" t="s">
        <v>6</v>
      </c>
      <c r="EC59" t="s">
        <v>6</v>
      </c>
      <c r="EE59">
        <v>66434313</v>
      </c>
      <c r="EF59">
        <v>2</v>
      </c>
      <c r="EG59" t="s">
        <v>23</v>
      </c>
      <c r="EH59">
        <v>11</v>
      </c>
      <c r="EI59" t="s">
        <v>24</v>
      </c>
      <c r="EJ59">
        <v>1</v>
      </c>
      <c r="EK59">
        <v>11001</v>
      </c>
      <c r="EL59" t="s">
        <v>24</v>
      </c>
      <c r="EM59" t="s">
        <v>25</v>
      </c>
      <c r="EO59" t="s">
        <v>6</v>
      </c>
      <c r="EQ59">
        <v>1572864</v>
      </c>
      <c r="ER59">
        <v>334.81</v>
      </c>
      <c r="ES59">
        <v>8.5399999999999991</v>
      </c>
      <c r="ET59">
        <v>43.61</v>
      </c>
      <c r="EU59">
        <v>17.149999999999999</v>
      </c>
      <c r="EV59">
        <v>282.66000000000003</v>
      </c>
      <c r="EW59">
        <v>35.6</v>
      </c>
      <c r="EX59">
        <v>1.27</v>
      </c>
      <c r="EY59">
        <v>0</v>
      </c>
      <c r="FQ59">
        <v>0</v>
      </c>
      <c r="FR59">
        <v>0</v>
      </c>
      <c r="FS59">
        <v>0</v>
      </c>
      <c r="FX59">
        <v>112</v>
      </c>
      <c r="FY59">
        <v>65</v>
      </c>
      <c r="GA59" t="s">
        <v>6</v>
      </c>
      <c r="GD59">
        <v>1</v>
      </c>
      <c r="GF59">
        <v>-1355261677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78"/>
        <v>0</v>
      </c>
      <c r="GM59">
        <f t="shared" si="79"/>
        <v>89208</v>
      </c>
      <c r="GN59">
        <f t="shared" si="80"/>
        <v>89208</v>
      </c>
      <c r="GO59">
        <f t="shared" si="81"/>
        <v>0</v>
      </c>
      <c r="GP59">
        <f t="shared" si="82"/>
        <v>0</v>
      </c>
      <c r="GR59">
        <v>0</v>
      </c>
      <c r="GS59">
        <v>0</v>
      </c>
      <c r="GT59">
        <v>0</v>
      </c>
      <c r="GU59" t="s">
        <v>6</v>
      </c>
      <c r="GV59">
        <f t="shared" si="83"/>
        <v>0</v>
      </c>
      <c r="GW59">
        <v>1</v>
      </c>
      <c r="GX59">
        <f t="shared" si="84"/>
        <v>0</v>
      </c>
      <c r="HA59">
        <v>0</v>
      </c>
      <c r="HB59">
        <v>0</v>
      </c>
      <c r="HC59">
        <f t="shared" si="85"/>
        <v>0</v>
      </c>
      <c r="HE59" t="s">
        <v>6</v>
      </c>
      <c r="HF59" t="s">
        <v>6</v>
      </c>
      <c r="HM59" t="s">
        <v>6</v>
      </c>
      <c r="HN59" t="s">
        <v>26</v>
      </c>
      <c r="HO59" t="s">
        <v>27</v>
      </c>
      <c r="HP59" t="s">
        <v>24</v>
      </c>
      <c r="HQ59" t="s">
        <v>24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74</v>
      </c>
      <c r="E60" t="s">
        <v>148</v>
      </c>
      <c r="F60" t="s">
        <v>65</v>
      </c>
      <c r="G60" t="s">
        <v>66</v>
      </c>
      <c r="H60" t="str">
        <f>'1.Ведомость'!C62</f>
        <v>м3</v>
      </c>
      <c r="I60">
        <f>I59*J60</f>
        <v>4.8857999999999997</v>
      </c>
      <c r="J60">
        <v>2.04</v>
      </c>
      <c r="K60">
        <v>2.04</v>
      </c>
      <c r="O60">
        <f t="shared" si="49"/>
        <v>38501</v>
      </c>
      <c r="P60">
        <f t="shared" si="50"/>
        <v>38501</v>
      </c>
      <c r="Q60">
        <f t="shared" si="51"/>
        <v>0</v>
      </c>
      <c r="R60">
        <f t="shared" si="52"/>
        <v>0</v>
      </c>
      <c r="S60">
        <f t="shared" si="53"/>
        <v>0</v>
      </c>
      <c r="T60">
        <f t="shared" si="54"/>
        <v>0</v>
      </c>
      <c r="U60">
        <f t="shared" si="55"/>
        <v>0</v>
      </c>
      <c r="V60">
        <f t="shared" si="56"/>
        <v>0</v>
      </c>
      <c r="W60">
        <f t="shared" si="57"/>
        <v>0</v>
      </c>
      <c r="X60">
        <f t="shared" si="58"/>
        <v>0</v>
      </c>
      <c r="Y60">
        <f t="shared" si="59"/>
        <v>0</v>
      </c>
      <c r="AA60">
        <v>92824090</v>
      </c>
      <c r="AB60">
        <f t="shared" si="60"/>
        <v>7880.09</v>
      </c>
      <c r="AC60">
        <f t="shared" si="61"/>
        <v>7880.09</v>
      </c>
      <c r="AD60">
        <f t="shared" si="62"/>
        <v>0</v>
      </c>
      <c r="AE60">
        <f t="shared" si="63"/>
        <v>0</v>
      </c>
      <c r="AF60">
        <f t="shared" si="64"/>
        <v>0</v>
      </c>
      <c r="AG60">
        <f t="shared" si="65"/>
        <v>0</v>
      </c>
      <c r="AH60">
        <f t="shared" si="66"/>
        <v>0</v>
      </c>
      <c r="AI60">
        <f t="shared" si="67"/>
        <v>0</v>
      </c>
      <c r="AJ60">
        <f t="shared" si="68"/>
        <v>0</v>
      </c>
      <c r="AK60">
        <v>7880.09</v>
      </c>
      <c r="AL60">
        <v>7880.09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112</v>
      </c>
      <c r="AU60">
        <v>65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68</v>
      </c>
      <c r="BM60">
        <v>11001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112</v>
      </c>
      <c r="CA60">
        <v>65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69"/>
        <v>38501</v>
      </c>
      <c r="CQ60">
        <f>AC60</f>
        <v>7880.09</v>
      </c>
      <c r="CR60">
        <f>AD60</f>
        <v>0</v>
      </c>
      <c r="CS60">
        <f t="shared" si="70"/>
        <v>0</v>
      </c>
      <c r="CT60">
        <f t="shared" si="71"/>
        <v>0</v>
      </c>
      <c r="CU60">
        <f t="shared" si="72"/>
        <v>0</v>
      </c>
      <c r="CV60">
        <f t="shared" si="73"/>
        <v>0</v>
      </c>
      <c r="CW60">
        <f t="shared" si="74"/>
        <v>0</v>
      </c>
      <c r="CX60">
        <f t="shared" si="75"/>
        <v>0</v>
      </c>
      <c r="CY60">
        <f t="shared" si="76"/>
        <v>0</v>
      </c>
      <c r="CZ60">
        <f t="shared" si="77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1007</v>
      </c>
      <c r="DV60" t="s">
        <v>67</v>
      </c>
      <c r="DW60" t="s">
        <v>67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66434313</v>
      </c>
      <c r="EF60">
        <v>2</v>
      </c>
      <c r="EG60" t="s">
        <v>23</v>
      </c>
      <c r="EH60">
        <v>11</v>
      </c>
      <c r="EI60" t="s">
        <v>24</v>
      </c>
      <c r="EJ60">
        <v>1</v>
      </c>
      <c r="EK60">
        <v>11001</v>
      </c>
      <c r="EL60" t="s">
        <v>24</v>
      </c>
      <c r="EM60" t="s">
        <v>25</v>
      </c>
      <c r="EO60" t="s">
        <v>6</v>
      </c>
      <c r="EQ60">
        <v>0</v>
      </c>
      <c r="ER60">
        <v>7537.15</v>
      </c>
      <c r="ES60">
        <v>7880.09</v>
      </c>
      <c r="ET60">
        <v>0</v>
      </c>
      <c r="EU60">
        <v>0</v>
      </c>
      <c r="EV60">
        <v>0</v>
      </c>
      <c r="EW60">
        <v>0</v>
      </c>
      <c r="EX60">
        <v>0</v>
      </c>
      <c r="EZ60">
        <v>5</v>
      </c>
      <c r="FC60">
        <v>0</v>
      </c>
      <c r="FD60">
        <v>18</v>
      </c>
      <c r="FF60">
        <v>7537.15</v>
      </c>
      <c r="FQ60">
        <v>0</v>
      </c>
      <c r="FR60">
        <v>0</v>
      </c>
      <c r="FS60">
        <v>0</v>
      </c>
      <c r="FX60">
        <v>112</v>
      </c>
      <c r="FY60">
        <v>65</v>
      </c>
      <c r="GA60" t="s">
        <v>69</v>
      </c>
      <c r="GD60">
        <v>1</v>
      </c>
      <c r="GF60">
        <v>1770508385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si="78"/>
        <v>0</v>
      </c>
      <c r="GM60">
        <f t="shared" si="79"/>
        <v>38501</v>
      </c>
      <c r="GN60">
        <f t="shared" si="80"/>
        <v>38501</v>
      </c>
      <c r="GO60">
        <f t="shared" si="81"/>
        <v>0</v>
      </c>
      <c r="GP60">
        <f t="shared" si="82"/>
        <v>0</v>
      </c>
      <c r="GR60">
        <v>1</v>
      </c>
      <c r="GS60">
        <v>1</v>
      </c>
      <c r="GT60">
        <v>0</v>
      </c>
      <c r="GU60" t="s">
        <v>6</v>
      </c>
      <c r="GV60">
        <f t="shared" si="83"/>
        <v>0</v>
      </c>
      <c r="GW60">
        <v>1</v>
      </c>
      <c r="GX60">
        <f t="shared" si="84"/>
        <v>0</v>
      </c>
      <c r="HA60">
        <v>0</v>
      </c>
      <c r="HB60">
        <v>0</v>
      </c>
      <c r="HC60">
        <f t="shared" si="85"/>
        <v>0</v>
      </c>
      <c r="HE60" t="s">
        <v>59</v>
      </c>
      <c r="HF60" t="s">
        <v>40</v>
      </c>
      <c r="HG60">
        <f>ROUND(AC60*I60,0)</f>
        <v>38501</v>
      </c>
      <c r="HM60" t="s">
        <v>6</v>
      </c>
      <c r="HN60" t="s">
        <v>26</v>
      </c>
      <c r="HO60" t="s">
        <v>27</v>
      </c>
      <c r="HP60" t="s">
        <v>24</v>
      </c>
      <c r="HQ60" t="s">
        <v>24</v>
      </c>
      <c r="HS60">
        <v>0</v>
      </c>
      <c r="IK60">
        <v>0</v>
      </c>
    </row>
    <row r="61" spans="1:245" x14ac:dyDescent="0.2">
      <c r="A61">
        <v>17</v>
      </c>
      <c r="B61">
        <v>1</v>
      </c>
      <c r="C61">
        <f>ROW(SmtRes!A79)</f>
        <v>79</v>
      </c>
      <c r="D61">
        <f>ROW(EtalonRes!A72)</f>
        <v>72</v>
      </c>
      <c r="E61" t="s">
        <v>149</v>
      </c>
      <c r="F61" t="s">
        <v>71</v>
      </c>
      <c r="G61" t="s">
        <v>150</v>
      </c>
      <c r="H61" t="s">
        <v>21</v>
      </c>
      <c r="I61">
        <v>2.395</v>
      </c>
      <c r="J61">
        <v>0</v>
      </c>
      <c r="K61">
        <v>2.395</v>
      </c>
      <c r="O61">
        <f t="shared" si="49"/>
        <v>3297</v>
      </c>
      <c r="P61">
        <f t="shared" si="50"/>
        <v>0</v>
      </c>
      <c r="Q61">
        <f t="shared" si="51"/>
        <v>1423</v>
      </c>
      <c r="R61">
        <f t="shared" si="52"/>
        <v>1525</v>
      </c>
      <c r="S61">
        <f t="shared" si="53"/>
        <v>1874</v>
      </c>
      <c r="T61">
        <f t="shared" si="54"/>
        <v>0</v>
      </c>
      <c r="U61">
        <f t="shared" si="55"/>
        <v>5.2690000000000001</v>
      </c>
      <c r="V61">
        <f t="shared" si="56"/>
        <v>2.5147499999999998</v>
      </c>
      <c r="W61">
        <f t="shared" si="57"/>
        <v>0</v>
      </c>
      <c r="X61">
        <f t="shared" si="58"/>
        <v>3807</v>
      </c>
      <c r="Y61">
        <f t="shared" si="59"/>
        <v>2209</v>
      </c>
      <c r="AA61">
        <v>92824090</v>
      </c>
      <c r="AB61">
        <f t="shared" si="60"/>
        <v>55.25</v>
      </c>
      <c r="AC61">
        <f>ROUND(((ES61*ROUND(5,7))),2)</f>
        <v>0</v>
      </c>
      <c r="AD61">
        <f>ROUND(((((ET61*ROUND(5,7)))-((EU61*ROUND(5,7))))+AE61),2)</f>
        <v>37.799999999999997</v>
      </c>
      <c r="AE61">
        <f>ROUND(((EU61*ROUND(5,7))),2)</f>
        <v>14.2</v>
      </c>
      <c r="AF61">
        <f>ROUND(((EV61*ROUND(5,7))),2)</f>
        <v>17.45</v>
      </c>
      <c r="AG61">
        <f t="shared" si="65"/>
        <v>0</v>
      </c>
      <c r="AH61">
        <f>((EW61*ROUND(5,7)))</f>
        <v>2.2000000000000002</v>
      </c>
      <c r="AI61">
        <f>((EX61*ROUND(5,7)))</f>
        <v>1.05</v>
      </c>
      <c r="AJ61">
        <f t="shared" si="68"/>
        <v>0</v>
      </c>
      <c r="AK61">
        <v>11.05</v>
      </c>
      <c r="AL61">
        <v>0</v>
      </c>
      <c r="AM61">
        <v>7.56</v>
      </c>
      <c r="AN61">
        <v>2.84</v>
      </c>
      <c r="AO61">
        <v>3.49</v>
      </c>
      <c r="AP61">
        <v>0</v>
      </c>
      <c r="AQ61">
        <v>0.44</v>
      </c>
      <c r="AR61">
        <v>0.21</v>
      </c>
      <c r="AS61">
        <v>0</v>
      </c>
      <c r="AT61">
        <v>112</v>
      </c>
      <c r="AU61">
        <v>65</v>
      </c>
      <c r="AV61">
        <v>1</v>
      </c>
      <c r="AW61">
        <v>1</v>
      </c>
      <c r="AZ61">
        <v>1</v>
      </c>
      <c r="BA61">
        <v>44.85</v>
      </c>
      <c r="BB61">
        <v>15.72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0</v>
      </c>
      <c r="BI61">
        <v>1</v>
      </c>
      <c r="BJ61" t="s">
        <v>73</v>
      </c>
      <c r="BM61">
        <v>11001</v>
      </c>
      <c r="BN61">
        <v>0</v>
      </c>
      <c r="BO61" t="s">
        <v>6</v>
      </c>
      <c r="BP61">
        <v>0</v>
      </c>
      <c r="BQ61">
        <v>2</v>
      </c>
      <c r="BR61">
        <v>0</v>
      </c>
      <c r="BS61">
        <v>44.85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112</v>
      </c>
      <c r="CA61">
        <v>65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69"/>
        <v>3297</v>
      </c>
      <c r="CQ61">
        <f>AC61*BC61</f>
        <v>0</v>
      </c>
      <c r="CR61">
        <f>AD61*BB61</f>
        <v>594.21600000000001</v>
      </c>
      <c r="CS61">
        <f t="shared" si="70"/>
        <v>636.87</v>
      </c>
      <c r="CT61">
        <f t="shared" si="71"/>
        <v>782.63249999999994</v>
      </c>
      <c r="CU61">
        <f t="shared" si="72"/>
        <v>0</v>
      </c>
      <c r="CV61">
        <f t="shared" si="73"/>
        <v>2.2000000000000002</v>
      </c>
      <c r="CW61">
        <f t="shared" si="74"/>
        <v>1.05</v>
      </c>
      <c r="CX61">
        <f t="shared" si="75"/>
        <v>0</v>
      </c>
      <c r="CY61">
        <f t="shared" si="76"/>
        <v>3806.88</v>
      </c>
      <c r="CZ61">
        <f t="shared" si="77"/>
        <v>2209.35</v>
      </c>
      <c r="DC61" t="s">
        <v>6</v>
      </c>
      <c r="DD61" t="s">
        <v>151</v>
      </c>
      <c r="DE61" t="s">
        <v>151</v>
      </c>
      <c r="DF61" t="s">
        <v>151</v>
      </c>
      <c r="DG61" t="s">
        <v>151</v>
      </c>
      <c r="DH61" t="s">
        <v>6</v>
      </c>
      <c r="DI61" t="s">
        <v>151</v>
      </c>
      <c r="DJ61" t="s">
        <v>151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1005</v>
      </c>
      <c r="DV61" t="s">
        <v>21</v>
      </c>
      <c r="DW61" t="s">
        <v>21</v>
      </c>
      <c r="DX61">
        <v>100</v>
      </c>
      <c r="DZ61" t="s">
        <v>6</v>
      </c>
      <c r="EA61" t="s">
        <v>6</v>
      </c>
      <c r="EB61" t="s">
        <v>6</v>
      </c>
      <c r="EC61" t="s">
        <v>6</v>
      </c>
      <c r="EE61">
        <v>66434313</v>
      </c>
      <c r="EF61">
        <v>2</v>
      </c>
      <c r="EG61" t="s">
        <v>23</v>
      </c>
      <c r="EH61">
        <v>11</v>
      </c>
      <c r="EI61" t="s">
        <v>24</v>
      </c>
      <c r="EJ61">
        <v>1</v>
      </c>
      <c r="EK61">
        <v>11001</v>
      </c>
      <c r="EL61" t="s">
        <v>24</v>
      </c>
      <c r="EM61" t="s">
        <v>25</v>
      </c>
      <c r="EO61" t="s">
        <v>6</v>
      </c>
      <c r="EQ61">
        <v>1572864</v>
      </c>
      <c r="ER61">
        <v>11.05</v>
      </c>
      <c r="ES61">
        <v>0</v>
      </c>
      <c r="ET61">
        <v>7.56</v>
      </c>
      <c r="EU61">
        <v>2.84</v>
      </c>
      <c r="EV61">
        <v>3.49</v>
      </c>
      <c r="EW61">
        <v>0.44</v>
      </c>
      <c r="EX61">
        <v>0.21</v>
      </c>
      <c r="EY61">
        <v>0</v>
      </c>
      <c r="FQ61">
        <v>0</v>
      </c>
      <c r="FR61">
        <v>0</v>
      </c>
      <c r="FS61">
        <v>0</v>
      </c>
      <c r="FX61">
        <v>112</v>
      </c>
      <c r="FY61">
        <v>65</v>
      </c>
      <c r="GA61" t="s">
        <v>6</v>
      </c>
      <c r="GD61">
        <v>1</v>
      </c>
      <c r="GF61">
        <v>-1491950115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78"/>
        <v>0</v>
      </c>
      <c r="GM61">
        <f t="shared" si="79"/>
        <v>9313</v>
      </c>
      <c r="GN61">
        <f t="shared" si="80"/>
        <v>9313</v>
      </c>
      <c r="GO61">
        <f t="shared" si="81"/>
        <v>0</v>
      </c>
      <c r="GP61">
        <f t="shared" si="82"/>
        <v>0</v>
      </c>
      <c r="GR61">
        <v>0</v>
      </c>
      <c r="GS61">
        <v>0</v>
      </c>
      <c r="GT61">
        <v>0</v>
      </c>
      <c r="GU61" t="s">
        <v>151</v>
      </c>
      <c r="GV61">
        <f>ROUND(((GT61*ROUND(5,7))),2)</f>
        <v>0</v>
      </c>
      <c r="GW61">
        <v>1</v>
      </c>
      <c r="GX61">
        <f t="shared" si="84"/>
        <v>0</v>
      </c>
      <c r="HA61">
        <v>0</v>
      </c>
      <c r="HB61">
        <v>0</v>
      </c>
      <c r="HC61">
        <f t="shared" si="85"/>
        <v>0</v>
      </c>
      <c r="HE61" t="s">
        <v>6</v>
      </c>
      <c r="HF61" t="s">
        <v>6</v>
      </c>
      <c r="HM61" t="s">
        <v>6</v>
      </c>
      <c r="HN61" t="s">
        <v>26</v>
      </c>
      <c r="HO61" t="s">
        <v>27</v>
      </c>
      <c r="HP61" t="s">
        <v>24</v>
      </c>
      <c r="HQ61" t="s">
        <v>24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79</v>
      </c>
      <c r="E62" t="s">
        <v>152</v>
      </c>
      <c r="F62" t="s">
        <v>65</v>
      </c>
      <c r="G62" t="s">
        <v>66</v>
      </c>
      <c r="H62" t="str">
        <f>'1.Ведомость'!C64</f>
        <v>м3</v>
      </c>
      <c r="I62">
        <f>I61*J62</f>
        <v>6.1072499999999996</v>
      </c>
      <c r="J62">
        <v>2.5499999999999998</v>
      </c>
      <c r="K62">
        <v>0.51</v>
      </c>
      <c r="O62">
        <f t="shared" si="49"/>
        <v>48126</v>
      </c>
      <c r="P62">
        <f t="shared" si="50"/>
        <v>48126</v>
      </c>
      <c r="Q62">
        <f t="shared" si="51"/>
        <v>0</v>
      </c>
      <c r="R62">
        <f t="shared" si="52"/>
        <v>0</v>
      </c>
      <c r="S62">
        <f t="shared" si="53"/>
        <v>0</v>
      </c>
      <c r="T62">
        <f t="shared" si="54"/>
        <v>0</v>
      </c>
      <c r="U62">
        <f t="shared" si="55"/>
        <v>0</v>
      </c>
      <c r="V62">
        <f t="shared" si="56"/>
        <v>0</v>
      </c>
      <c r="W62">
        <f t="shared" si="57"/>
        <v>0</v>
      </c>
      <c r="X62">
        <f t="shared" si="58"/>
        <v>0</v>
      </c>
      <c r="Y62">
        <f t="shared" si="59"/>
        <v>0</v>
      </c>
      <c r="AA62">
        <v>92824090</v>
      </c>
      <c r="AB62">
        <f t="shared" si="60"/>
        <v>7880.09</v>
      </c>
      <c r="AC62">
        <f>ROUND((ES62),2)</f>
        <v>7880.09</v>
      </c>
      <c r="AD62">
        <f>ROUND((((ET62)-(EU62))+AE62),2)</f>
        <v>0</v>
      </c>
      <c r="AE62">
        <f>ROUND((EU62),2)</f>
        <v>0</v>
      </c>
      <c r="AF62">
        <f>ROUND((EV62),2)</f>
        <v>0</v>
      </c>
      <c r="AG62">
        <f t="shared" si="65"/>
        <v>0</v>
      </c>
      <c r="AH62">
        <f>(EW62)</f>
        <v>0</v>
      </c>
      <c r="AI62">
        <f>(EX62)</f>
        <v>0</v>
      </c>
      <c r="AJ62">
        <f t="shared" si="68"/>
        <v>0</v>
      </c>
      <c r="AK62">
        <v>7880.09</v>
      </c>
      <c r="AL62">
        <v>7880.09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112</v>
      </c>
      <c r="AU62">
        <v>65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68</v>
      </c>
      <c r="BM62">
        <v>11001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112</v>
      </c>
      <c r="CA62">
        <v>65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69"/>
        <v>48126</v>
      </c>
      <c r="CQ62">
        <f>AC62</f>
        <v>7880.09</v>
      </c>
      <c r="CR62">
        <f>AD62</f>
        <v>0</v>
      </c>
      <c r="CS62">
        <f t="shared" si="70"/>
        <v>0</v>
      </c>
      <c r="CT62">
        <f t="shared" si="71"/>
        <v>0</v>
      </c>
      <c r="CU62">
        <f t="shared" si="72"/>
        <v>0</v>
      </c>
      <c r="CV62">
        <f t="shared" si="73"/>
        <v>0</v>
      </c>
      <c r="CW62">
        <f t="shared" si="74"/>
        <v>0</v>
      </c>
      <c r="CX62">
        <f t="shared" si="75"/>
        <v>0</v>
      </c>
      <c r="CY62">
        <f t="shared" si="76"/>
        <v>0</v>
      </c>
      <c r="CZ62">
        <f t="shared" si="77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1007</v>
      </c>
      <c r="DV62" t="s">
        <v>67</v>
      </c>
      <c r="DW62" t="s">
        <v>67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66434313</v>
      </c>
      <c r="EF62">
        <v>2</v>
      </c>
      <c r="EG62" t="s">
        <v>23</v>
      </c>
      <c r="EH62">
        <v>11</v>
      </c>
      <c r="EI62" t="s">
        <v>24</v>
      </c>
      <c r="EJ62">
        <v>1</v>
      </c>
      <c r="EK62">
        <v>11001</v>
      </c>
      <c r="EL62" t="s">
        <v>24</v>
      </c>
      <c r="EM62" t="s">
        <v>25</v>
      </c>
      <c r="EO62" t="s">
        <v>6</v>
      </c>
      <c r="EQ62">
        <v>0</v>
      </c>
      <c r="ER62">
        <v>7537.15</v>
      </c>
      <c r="ES62">
        <v>7880.09</v>
      </c>
      <c r="ET62">
        <v>0</v>
      </c>
      <c r="EU62">
        <v>0</v>
      </c>
      <c r="EV62">
        <v>0</v>
      </c>
      <c r="EW62">
        <v>0</v>
      </c>
      <c r="EX62">
        <v>0</v>
      </c>
      <c r="EZ62">
        <v>5</v>
      </c>
      <c r="FC62">
        <v>0</v>
      </c>
      <c r="FD62">
        <v>18</v>
      </c>
      <c r="FF62">
        <v>7537.15</v>
      </c>
      <c r="FQ62">
        <v>0</v>
      </c>
      <c r="FR62">
        <v>0</v>
      </c>
      <c r="FS62">
        <v>0</v>
      </c>
      <c r="FX62">
        <v>112</v>
      </c>
      <c r="FY62">
        <v>65</v>
      </c>
      <c r="GA62" t="s">
        <v>69</v>
      </c>
      <c r="GD62">
        <v>1</v>
      </c>
      <c r="GF62">
        <v>1770508385</v>
      </c>
      <c r="GG62">
        <v>2</v>
      </c>
      <c r="GH62">
        <v>3</v>
      </c>
      <c r="GI62">
        <v>4</v>
      </c>
      <c r="GJ62">
        <v>0</v>
      </c>
      <c r="GK62">
        <v>0</v>
      </c>
      <c r="GL62">
        <f t="shared" si="78"/>
        <v>0</v>
      </c>
      <c r="GM62">
        <f t="shared" si="79"/>
        <v>48126</v>
      </c>
      <c r="GN62">
        <f t="shared" si="80"/>
        <v>48126</v>
      </c>
      <c r="GO62">
        <f t="shared" si="81"/>
        <v>0</v>
      </c>
      <c r="GP62">
        <f t="shared" si="82"/>
        <v>0</v>
      </c>
      <c r="GR62">
        <v>1</v>
      </c>
      <c r="GS62">
        <v>1</v>
      </c>
      <c r="GT62">
        <v>0</v>
      </c>
      <c r="GU62" t="s">
        <v>6</v>
      </c>
      <c r="GV62">
        <f>ROUND((GT62),2)</f>
        <v>0</v>
      </c>
      <c r="GW62">
        <v>1</v>
      </c>
      <c r="GX62">
        <f t="shared" si="84"/>
        <v>0</v>
      </c>
      <c r="HA62">
        <v>0</v>
      </c>
      <c r="HB62">
        <v>0</v>
      </c>
      <c r="HC62">
        <f t="shared" si="85"/>
        <v>0</v>
      </c>
      <c r="HE62" t="s">
        <v>59</v>
      </c>
      <c r="HF62" t="s">
        <v>40</v>
      </c>
      <c r="HG62">
        <f>ROUND(AC62*I62,0)</f>
        <v>48126</v>
      </c>
      <c r="HM62" t="s">
        <v>151</v>
      </c>
      <c r="HN62" t="s">
        <v>26</v>
      </c>
      <c r="HO62" t="s">
        <v>27</v>
      </c>
      <c r="HP62" t="s">
        <v>24</v>
      </c>
      <c r="HQ62" t="s">
        <v>24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ROW(SmtRes!A84)</f>
        <v>84</v>
      </c>
      <c r="D63">
        <f>ROW(EtalonRes!A77)</f>
        <v>77</v>
      </c>
      <c r="E63" t="s">
        <v>153</v>
      </c>
      <c r="F63" t="s">
        <v>77</v>
      </c>
      <c r="G63" t="s">
        <v>78</v>
      </c>
      <c r="H63" t="s">
        <v>21</v>
      </c>
      <c r="I63">
        <v>2.395</v>
      </c>
      <c r="J63">
        <v>0</v>
      </c>
      <c r="K63">
        <v>2.395</v>
      </c>
      <c r="O63">
        <f t="shared" si="49"/>
        <v>68502</v>
      </c>
      <c r="P63">
        <f t="shared" si="50"/>
        <v>387</v>
      </c>
      <c r="Q63">
        <f t="shared" si="51"/>
        <v>891</v>
      </c>
      <c r="R63">
        <f t="shared" si="52"/>
        <v>0</v>
      </c>
      <c r="S63">
        <f t="shared" si="53"/>
        <v>67224</v>
      </c>
      <c r="T63">
        <f t="shared" si="54"/>
        <v>0</v>
      </c>
      <c r="U63">
        <f t="shared" si="55"/>
        <v>165.255</v>
      </c>
      <c r="V63">
        <f t="shared" si="56"/>
        <v>0</v>
      </c>
      <c r="W63">
        <f t="shared" si="57"/>
        <v>0</v>
      </c>
      <c r="X63">
        <f t="shared" si="58"/>
        <v>75291</v>
      </c>
      <c r="Y63">
        <f t="shared" si="59"/>
        <v>43696</v>
      </c>
      <c r="AA63">
        <v>92824090</v>
      </c>
      <c r="AB63">
        <f t="shared" si="60"/>
        <v>665.79</v>
      </c>
      <c r="AC63">
        <f>ROUND((ES63),2)</f>
        <v>16.3</v>
      </c>
      <c r="AD63">
        <f>ROUND(((((ET63*ROUND(0.5,7)))-((EU63*ROUND(0.5,7))))+AE63),2)</f>
        <v>23.66</v>
      </c>
      <c r="AE63">
        <f>ROUND(((EU63*ROUND(0.5,7))),2)</f>
        <v>0</v>
      </c>
      <c r="AF63">
        <f>ROUND((EV63),2)</f>
        <v>625.83000000000004</v>
      </c>
      <c r="AG63">
        <f t="shared" si="65"/>
        <v>0</v>
      </c>
      <c r="AH63">
        <f>(EW63)</f>
        <v>69</v>
      </c>
      <c r="AI63">
        <f>((EX63*ROUND(0.5,7)))</f>
        <v>0</v>
      </c>
      <c r="AJ63">
        <f t="shared" si="68"/>
        <v>0</v>
      </c>
      <c r="AK63">
        <v>689.44</v>
      </c>
      <c r="AL63">
        <v>16.3</v>
      </c>
      <c r="AM63">
        <v>47.31</v>
      </c>
      <c r="AN63">
        <v>0</v>
      </c>
      <c r="AO63">
        <v>625.83000000000004</v>
      </c>
      <c r="AP63">
        <v>0</v>
      </c>
      <c r="AQ63">
        <v>69</v>
      </c>
      <c r="AR63">
        <v>0</v>
      </c>
      <c r="AS63">
        <v>0</v>
      </c>
      <c r="AT63">
        <v>112</v>
      </c>
      <c r="AU63">
        <v>65</v>
      </c>
      <c r="AV63">
        <v>1</v>
      </c>
      <c r="AW63">
        <v>1</v>
      </c>
      <c r="AZ63">
        <v>1</v>
      </c>
      <c r="BA63">
        <v>44.85</v>
      </c>
      <c r="BB63">
        <v>15.72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0</v>
      </c>
      <c r="BI63">
        <v>1</v>
      </c>
      <c r="BJ63" t="s">
        <v>79</v>
      </c>
      <c r="BM63">
        <v>11001</v>
      </c>
      <c r="BN63">
        <v>0</v>
      </c>
      <c r="BO63" t="s">
        <v>6</v>
      </c>
      <c r="BP63">
        <v>0</v>
      </c>
      <c r="BQ63">
        <v>2</v>
      </c>
      <c r="BR63">
        <v>0</v>
      </c>
      <c r="BS63">
        <v>44.85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112</v>
      </c>
      <c r="CA63">
        <v>65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69"/>
        <v>68502</v>
      </c>
      <c r="CQ63">
        <f>AC63*BC63</f>
        <v>161.696</v>
      </c>
      <c r="CR63">
        <f>AD63*BB63</f>
        <v>371.93520000000001</v>
      </c>
      <c r="CS63">
        <f t="shared" si="70"/>
        <v>0</v>
      </c>
      <c r="CT63">
        <f t="shared" si="71"/>
        <v>28068.475500000004</v>
      </c>
      <c r="CU63">
        <f t="shared" si="72"/>
        <v>0</v>
      </c>
      <c r="CV63">
        <f t="shared" si="73"/>
        <v>69</v>
      </c>
      <c r="CW63">
        <f t="shared" si="74"/>
        <v>0</v>
      </c>
      <c r="CX63">
        <f t="shared" si="75"/>
        <v>0</v>
      </c>
      <c r="CY63">
        <f t="shared" si="76"/>
        <v>75290.880000000005</v>
      </c>
      <c r="CZ63">
        <f t="shared" si="77"/>
        <v>43695.6</v>
      </c>
      <c r="DC63" t="s">
        <v>6</v>
      </c>
      <c r="DD63" t="s">
        <v>6</v>
      </c>
      <c r="DE63" t="s">
        <v>80</v>
      </c>
      <c r="DF63" t="s">
        <v>80</v>
      </c>
      <c r="DG63" t="s">
        <v>6</v>
      </c>
      <c r="DH63" t="s">
        <v>6</v>
      </c>
      <c r="DI63" t="s">
        <v>6</v>
      </c>
      <c r="DJ63" t="s">
        <v>80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1005</v>
      </c>
      <c r="DV63" t="s">
        <v>21</v>
      </c>
      <c r="DW63" t="s">
        <v>21</v>
      </c>
      <c r="DX63">
        <v>100</v>
      </c>
      <c r="DZ63" t="s">
        <v>6</v>
      </c>
      <c r="EA63" t="s">
        <v>6</v>
      </c>
      <c r="EB63" t="s">
        <v>6</v>
      </c>
      <c r="EC63" t="s">
        <v>6</v>
      </c>
      <c r="EE63">
        <v>66434313</v>
      </c>
      <c r="EF63">
        <v>2</v>
      </c>
      <c r="EG63" t="s">
        <v>23</v>
      </c>
      <c r="EH63">
        <v>11</v>
      </c>
      <c r="EI63" t="s">
        <v>24</v>
      </c>
      <c r="EJ63">
        <v>1</v>
      </c>
      <c r="EK63">
        <v>11001</v>
      </c>
      <c r="EL63" t="s">
        <v>24</v>
      </c>
      <c r="EM63" t="s">
        <v>25</v>
      </c>
      <c r="EO63" t="s">
        <v>6</v>
      </c>
      <c r="EQ63">
        <v>1572864</v>
      </c>
      <c r="ER63">
        <v>689.44</v>
      </c>
      <c r="ES63">
        <v>16.3</v>
      </c>
      <c r="ET63">
        <v>47.31</v>
      </c>
      <c r="EU63">
        <v>0</v>
      </c>
      <c r="EV63">
        <v>625.83000000000004</v>
      </c>
      <c r="EW63">
        <v>69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112</v>
      </c>
      <c r="FY63">
        <v>65</v>
      </c>
      <c r="GA63" t="s">
        <v>6</v>
      </c>
      <c r="GD63">
        <v>1</v>
      </c>
      <c r="GF63">
        <v>-1440492602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78"/>
        <v>0</v>
      </c>
      <c r="GM63">
        <f t="shared" si="79"/>
        <v>187489</v>
      </c>
      <c r="GN63">
        <f t="shared" si="80"/>
        <v>187489</v>
      </c>
      <c r="GO63">
        <f t="shared" si="81"/>
        <v>0</v>
      </c>
      <c r="GP63">
        <f t="shared" si="82"/>
        <v>0</v>
      </c>
      <c r="GR63">
        <v>0</v>
      </c>
      <c r="GS63">
        <v>0</v>
      </c>
      <c r="GT63">
        <v>0</v>
      </c>
      <c r="GU63" t="s">
        <v>6</v>
      </c>
      <c r="GV63">
        <f>ROUND((GT63),2)</f>
        <v>0</v>
      </c>
      <c r="GW63">
        <v>1</v>
      </c>
      <c r="GX63">
        <f t="shared" si="84"/>
        <v>0</v>
      </c>
      <c r="HA63">
        <v>0</v>
      </c>
      <c r="HB63">
        <v>0</v>
      </c>
      <c r="HC63">
        <f t="shared" si="85"/>
        <v>0</v>
      </c>
      <c r="HE63" t="s">
        <v>6</v>
      </c>
      <c r="HF63" t="s">
        <v>6</v>
      </c>
      <c r="HM63" t="s">
        <v>6</v>
      </c>
      <c r="HN63" t="s">
        <v>26</v>
      </c>
      <c r="HO63" t="s">
        <v>27</v>
      </c>
      <c r="HP63" t="s">
        <v>24</v>
      </c>
      <c r="HQ63" t="s">
        <v>24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84</v>
      </c>
      <c r="E64" t="s">
        <v>154</v>
      </c>
      <c r="F64" t="s">
        <v>82</v>
      </c>
      <c r="G64" t="s">
        <v>83</v>
      </c>
      <c r="H64" t="str">
        <f>'1.Ведомость'!C66</f>
        <v>кг</v>
      </c>
      <c r="I64">
        <f>I63*J64</f>
        <v>-4.79</v>
      </c>
      <c r="J64">
        <v>-2</v>
      </c>
      <c r="K64">
        <v>-2</v>
      </c>
      <c r="O64">
        <f t="shared" si="49"/>
        <v>-271</v>
      </c>
      <c r="P64">
        <f t="shared" si="50"/>
        <v>-271</v>
      </c>
      <c r="Q64">
        <f t="shared" si="51"/>
        <v>0</v>
      </c>
      <c r="R64">
        <f t="shared" si="52"/>
        <v>0</v>
      </c>
      <c r="S64">
        <f t="shared" si="53"/>
        <v>0</v>
      </c>
      <c r="T64">
        <f t="shared" si="54"/>
        <v>0</v>
      </c>
      <c r="U64">
        <f t="shared" si="55"/>
        <v>0</v>
      </c>
      <c r="V64">
        <f t="shared" si="56"/>
        <v>0</v>
      </c>
      <c r="W64">
        <f t="shared" si="57"/>
        <v>0</v>
      </c>
      <c r="X64">
        <f t="shared" si="58"/>
        <v>0</v>
      </c>
      <c r="Y64">
        <f t="shared" si="59"/>
        <v>0</v>
      </c>
      <c r="AA64">
        <v>92824090</v>
      </c>
      <c r="AB64">
        <f t="shared" si="60"/>
        <v>5.71</v>
      </c>
      <c r="AC64">
        <f>ROUND((ES64),2)</f>
        <v>5.71</v>
      </c>
      <c r="AD64">
        <f>ROUND((((ET64)-(EU64))+AE64),2)</f>
        <v>0</v>
      </c>
      <c r="AE64">
        <f>ROUND((EU64),2)</f>
        <v>0</v>
      </c>
      <c r="AF64">
        <f>ROUND((EV64),2)</f>
        <v>0</v>
      </c>
      <c r="AG64">
        <f t="shared" si="65"/>
        <v>0</v>
      </c>
      <c r="AH64">
        <f>(EW64)</f>
        <v>0</v>
      </c>
      <c r="AI64">
        <f>(EX64)</f>
        <v>0</v>
      </c>
      <c r="AJ64">
        <f t="shared" si="68"/>
        <v>0</v>
      </c>
      <c r="AK64">
        <v>5.71</v>
      </c>
      <c r="AL64">
        <v>5.71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112</v>
      </c>
      <c r="AU64">
        <v>65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85</v>
      </c>
      <c r="BM64">
        <v>11001</v>
      </c>
      <c r="BN64">
        <v>0</v>
      </c>
      <c r="BO64" t="s">
        <v>6</v>
      </c>
      <c r="BP64">
        <v>0</v>
      </c>
      <c r="BQ64">
        <v>2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112</v>
      </c>
      <c r="CA64">
        <v>65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69"/>
        <v>-271</v>
      </c>
      <c r="CQ64">
        <f>AC64*BC64</f>
        <v>56.6432</v>
      </c>
      <c r="CR64">
        <f>AD64*BB64</f>
        <v>0</v>
      </c>
      <c r="CS64">
        <f t="shared" si="70"/>
        <v>0</v>
      </c>
      <c r="CT64">
        <f t="shared" si="71"/>
        <v>0</v>
      </c>
      <c r="CU64">
        <f t="shared" si="72"/>
        <v>0</v>
      </c>
      <c r="CV64">
        <f t="shared" si="73"/>
        <v>0</v>
      </c>
      <c r="CW64">
        <f t="shared" si="74"/>
        <v>0</v>
      </c>
      <c r="CX64">
        <f t="shared" si="75"/>
        <v>0</v>
      </c>
      <c r="CY64">
        <f t="shared" si="76"/>
        <v>0</v>
      </c>
      <c r="CZ64">
        <f t="shared" si="77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84</v>
      </c>
      <c r="DW64" t="s">
        <v>84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66434313</v>
      </c>
      <c r="EF64">
        <v>2</v>
      </c>
      <c r="EG64" t="s">
        <v>23</v>
      </c>
      <c r="EH64">
        <v>11</v>
      </c>
      <c r="EI64" t="s">
        <v>24</v>
      </c>
      <c r="EJ64">
        <v>1</v>
      </c>
      <c r="EK64">
        <v>11001</v>
      </c>
      <c r="EL64" t="s">
        <v>24</v>
      </c>
      <c r="EM64" t="s">
        <v>25</v>
      </c>
      <c r="EO64" t="s">
        <v>6</v>
      </c>
      <c r="EQ64">
        <v>32768</v>
      </c>
      <c r="ER64">
        <v>5.71</v>
      </c>
      <c r="ES64">
        <v>5.71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112</v>
      </c>
      <c r="FY64">
        <v>65</v>
      </c>
      <c r="GA64" t="s">
        <v>6</v>
      </c>
      <c r="GD64">
        <v>1</v>
      </c>
      <c r="GF64">
        <v>-1794109170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78"/>
        <v>0</v>
      </c>
      <c r="GM64">
        <f t="shared" si="79"/>
        <v>-271</v>
      </c>
      <c r="GN64">
        <f t="shared" si="80"/>
        <v>-271</v>
      </c>
      <c r="GO64">
        <f t="shared" si="81"/>
        <v>0</v>
      </c>
      <c r="GP64">
        <f t="shared" si="82"/>
        <v>0</v>
      </c>
      <c r="GR64">
        <v>0</v>
      </c>
      <c r="GS64">
        <v>0</v>
      </c>
      <c r="GT64">
        <v>0</v>
      </c>
      <c r="GU64" t="s">
        <v>6</v>
      </c>
      <c r="GV64">
        <f>ROUND((GT64),2)</f>
        <v>0</v>
      </c>
      <c r="GW64">
        <v>1</v>
      </c>
      <c r="GX64">
        <f t="shared" si="84"/>
        <v>0</v>
      </c>
      <c r="HA64">
        <v>0</v>
      </c>
      <c r="HB64">
        <v>0</v>
      </c>
      <c r="HC64">
        <f t="shared" si="85"/>
        <v>0</v>
      </c>
      <c r="HE64" t="s">
        <v>6</v>
      </c>
      <c r="HF64" t="s">
        <v>6</v>
      </c>
      <c r="HM64" t="s">
        <v>6</v>
      </c>
      <c r="HN64" t="s">
        <v>26</v>
      </c>
      <c r="HO64" t="s">
        <v>27</v>
      </c>
      <c r="HP64" t="s">
        <v>24</v>
      </c>
      <c r="HQ64" t="s">
        <v>24</v>
      </c>
      <c r="HS64">
        <v>0</v>
      </c>
      <c r="IK64">
        <v>0</v>
      </c>
    </row>
    <row r="65" spans="1:245" x14ac:dyDescent="0.2">
      <c r="A65">
        <v>19</v>
      </c>
      <c r="B65">
        <v>1</v>
      </c>
      <c r="F65" t="s">
        <v>6</v>
      </c>
      <c r="G65" t="s">
        <v>155</v>
      </c>
      <c r="H65" t="s">
        <v>6</v>
      </c>
      <c r="AA65">
        <v>1</v>
      </c>
      <c r="IK65">
        <v>0</v>
      </c>
    </row>
    <row r="66" spans="1:245" x14ac:dyDescent="0.2">
      <c r="A66">
        <v>17</v>
      </c>
      <c r="B66">
        <v>1</v>
      </c>
      <c r="C66">
        <f>ROW(SmtRes!A89)</f>
        <v>89</v>
      </c>
      <c r="D66">
        <f>ROW(EtalonRes!A81)</f>
        <v>81</v>
      </c>
      <c r="E66" t="s">
        <v>156</v>
      </c>
      <c r="F66" t="s">
        <v>19</v>
      </c>
      <c r="G66" t="s">
        <v>20</v>
      </c>
      <c r="H66" t="s">
        <v>21</v>
      </c>
      <c r="I66">
        <v>1.627</v>
      </c>
      <c r="J66">
        <v>0</v>
      </c>
      <c r="K66">
        <v>1.627</v>
      </c>
      <c r="O66">
        <f t="shared" ref="O66:O77" si="88">ROUND(CP66,0)</f>
        <v>26264</v>
      </c>
      <c r="P66">
        <f t="shared" ref="P66:P77" si="89">ROUND(CQ66*I66,0)</f>
        <v>24082</v>
      </c>
      <c r="Q66">
        <f t="shared" ref="Q66:Q77" si="90">ROUND(CR66*I66,0)</f>
        <v>34</v>
      </c>
      <c r="R66">
        <f t="shared" ref="R66:R77" si="91">ROUND(CS66*I66,0)</f>
        <v>17</v>
      </c>
      <c r="S66">
        <f t="shared" ref="S66:S77" si="92">ROUND(CT66*I66,0)</f>
        <v>2148</v>
      </c>
      <c r="T66">
        <f t="shared" ref="T66:T77" si="93">ROUND(CU66*I66,0)</f>
        <v>0</v>
      </c>
      <c r="U66">
        <f t="shared" ref="U66:U77" si="94">ROUND(CV66*I66,7)</f>
        <v>5.6131500000000001</v>
      </c>
      <c r="V66">
        <f t="shared" ref="V66:V77" si="95">ROUND(CW66*I66,7)</f>
        <v>3.2539999999999999E-2</v>
      </c>
      <c r="W66">
        <f t="shared" ref="W66:W77" si="96">ROUND(CX66*I66,0)</f>
        <v>0</v>
      </c>
      <c r="X66">
        <f t="shared" ref="X66:X77" si="97">ROUND(CY66,0)</f>
        <v>2425</v>
      </c>
      <c r="Y66">
        <f t="shared" ref="Y66:Y77" si="98">ROUND(CZ66,0)</f>
        <v>1407</v>
      </c>
      <c r="AA66">
        <v>92824090</v>
      </c>
      <c r="AB66">
        <f t="shared" ref="AB66:AB77" si="99">ROUND((AC66+AD66+AF66),2)</f>
        <v>1522.8</v>
      </c>
      <c r="AC66">
        <f t="shared" ref="AC66:AC77" si="100">ROUND((ES66),2)</f>
        <v>1492.06</v>
      </c>
      <c r="AD66">
        <f t="shared" ref="AD66:AD75" si="101">ROUND((((ET66)-(EU66))+AE66),2)</f>
        <v>1.31</v>
      </c>
      <c r="AE66">
        <f t="shared" ref="AE66:AE75" si="102">ROUND((EU66),2)</f>
        <v>0.23</v>
      </c>
      <c r="AF66">
        <f t="shared" ref="AF66:AF75" si="103">ROUND((EV66),2)</f>
        <v>29.43</v>
      </c>
      <c r="AG66">
        <f t="shared" ref="AG66:AG77" si="104">ROUND((AP66),2)</f>
        <v>0</v>
      </c>
      <c r="AH66">
        <f t="shared" ref="AH66:AH75" si="105">(EW66)</f>
        <v>3.45</v>
      </c>
      <c r="AI66">
        <f t="shared" ref="AI66:AI75" si="106">(EX66)</f>
        <v>0.02</v>
      </c>
      <c r="AJ66">
        <f t="shared" ref="AJ66:AJ77" si="107">(AS66)</f>
        <v>0</v>
      </c>
      <c r="AK66">
        <v>1522.8</v>
      </c>
      <c r="AL66">
        <v>1492.06</v>
      </c>
      <c r="AM66">
        <v>1.31</v>
      </c>
      <c r="AN66">
        <v>0.23</v>
      </c>
      <c r="AO66">
        <v>29.43</v>
      </c>
      <c r="AP66">
        <v>0</v>
      </c>
      <c r="AQ66">
        <v>3.45</v>
      </c>
      <c r="AR66">
        <v>0.02</v>
      </c>
      <c r="AS66">
        <v>0</v>
      </c>
      <c r="AT66">
        <v>112</v>
      </c>
      <c r="AU66">
        <v>65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1</v>
      </c>
      <c r="BJ66" t="s">
        <v>22</v>
      </c>
      <c r="BM66">
        <v>11001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112</v>
      </c>
      <c r="CA66">
        <v>65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ref="CP66:CP77" si="108">(P66+Q66+S66)</f>
        <v>26264</v>
      </c>
      <c r="CQ66">
        <f>AC66*BC66</f>
        <v>14801.235199999999</v>
      </c>
      <c r="CR66">
        <f>AD66*BB66</f>
        <v>20.593200000000003</v>
      </c>
      <c r="CS66">
        <f t="shared" ref="CS66:CS77" si="109">AE66*BS66</f>
        <v>10.3155</v>
      </c>
      <c r="CT66">
        <f t="shared" ref="CT66:CT77" si="110">AF66*BA66</f>
        <v>1319.9355</v>
      </c>
      <c r="CU66">
        <f t="shared" ref="CU66:CU77" si="111">AG66</f>
        <v>0</v>
      </c>
      <c r="CV66">
        <f t="shared" ref="CV66:CV77" si="112">AH66</f>
        <v>3.45</v>
      </c>
      <c r="CW66">
        <f t="shared" ref="CW66:CW77" si="113">AI66</f>
        <v>0.02</v>
      </c>
      <c r="CX66">
        <f t="shared" ref="CX66:CX77" si="114">AJ66</f>
        <v>0</v>
      </c>
      <c r="CY66">
        <f t="shared" ref="CY66:CY77" si="115">(((S66+R66)*AT66)/100)</f>
        <v>2424.8000000000002</v>
      </c>
      <c r="CZ66">
        <f t="shared" ref="CZ66:CZ77" si="116">(((S66+R66)*AU66)/100)</f>
        <v>1407.25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1005</v>
      </c>
      <c r="DV66" t="s">
        <v>21</v>
      </c>
      <c r="DW66" t="s">
        <v>21</v>
      </c>
      <c r="DX66">
        <v>100</v>
      </c>
      <c r="DZ66" t="s">
        <v>6</v>
      </c>
      <c r="EA66" t="s">
        <v>6</v>
      </c>
      <c r="EB66" t="s">
        <v>6</v>
      </c>
      <c r="EC66" t="s">
        <v>6</v>
      </c>
      <c r="EE66">
        <v>66434313</v>
      </c>
      <c r="EF66">
        <v>2</v>
      </c>
      <c r="EG66" t="s">
        <v>23</v>
      </c>
      <c r="EH66">
        <v>11</v>
      </c>
      <c r="EI66" t="s">
        <v>24</v>
      </c>
      <c r="EJ66">
        <v>1</v>
      </c>
      <c r="EK66">
        <v>11001</v>
      </c>
      <c r="EL66" t="s">
        <v>24</v>
      </c>
      <c r="EM66" t="s">
        <v>25</v>
      </c>
      <c r="EO66" t="s">
        <v>6</v>
      </c>
      <c r="EQ66">
        <v>1572864</v>
      </c>
      <c r="ER66">
        <v>1522.8</v>
      </c>
      <c r="ES66">
        <v>1492.06</v>
      </c>
      <c r="ET66">
        <v>1.31</v>
      </c>
      <c r="EU66">
        <v>0.23</v>
      </c>
      <c r="EV66">
        <v>29.43</v>
      </c>
      <c r="EW66">
        <v>3.45</v>
      </c>
      <c r="EX66">
        <v>0.02</v>
      </c>
      <c r="EY66">
        <v>0</v>
      </c>
      <c r="FQ66">
        <v>0</v>
      </c>
      <c r="FR66">
        <v>0</v>
      </c>
      <c r="FS66">
        <v>0</v>
      </c>
      <c r="FX66">
        <v>112</v>
      </c>
      <c r="FY66">
        <v>65</v>
      </c>
      <c r="GA66" t="s">
        <v>6</v>
      </c>
      <c r="GD66">
        <v>1</v>
      </c>
      <c r="GF66">
        <v>-870208456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ref="GL66:GL77" si="117">ROUND(IF(AND(BH66=3,BI66=3,FS66&lt;&gt;0),P66,0),0)</f>
        <v>0</v>
      </c>
      <c r="GM66">
        <f t="shared" ref="GM66:GM77" si="118">ROUND(O66+X66+Y66,0)+GX66</f>
        <v>30096</v>
      </c>
      <c r="GN66">
        <f t="shared" ref="GN66:GN77" si="119">IF(OR(BI66=0,BI66=1),GM66-GX66,0)</f>
        <v>30096</v>
      </c>
      <c r="GO66">
        <f t="shared" ref="GO66:GO77" si="120">IF(BI66=2,GM66-GX66,0)</f>
        <v>0</v>
      </c>
      <c r="GP66">
        <f t="shared" ref="GP66:GP77" si="121">IF(BI66=4,GM66-GX66,0)</f>
        <v>0</v>
      </c>
      <c r="GR66">
        <v>0</v>
      </c>
      <c r="GS66">
        <v>0</v>
      </c>
      <c r="GT66">
        <v>0</v>
      </c>
      <c r="GU66" t="s">
        <v>6</v>
      </c>
      <c r="GV66">
        <f t="shared" ref="GV66:GV77" si="122">ROUND((GT66),2)</f>
        <v>0</v>
      </c>
      <c r="GW66">
        <v>1</v>
      </c>
      <c r="GX66">
        <f t="shared" ref="GX66:GX77" si="123">ROUND(HC66*I66,0)</f>
        <v>0</v>
      </c>
      <c r="HA66">
        <v>0</v>
      </c>
      <c r="HB66">
        <v>0</v>
      </c>
      <c r="HC66">
        <f t="shared" ref="HC66:HC77" si="124">GV66*GW66</f>
        <v>0</v>
      </c>
      <c r="HE66" t="s">
        <v>6</v>
      </c>
      <c r="HF66" t="s">
        <v>6</v>
      </c>
      <c r="HM66" t="s">
        <v>6</v>
      </c>
      <c r="HN66" t="s">
        <v>26</v>
      </c>
      <c r="HO66" t="s">
        <v>27</v>
      </c>
      <c r="HP66" t="s">
        <v>24</v>
      </c>
      <c r="HQ66" t="s">
        <v>24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88</v>
      </c>
      <c r="E67" t="s">
        <v>157</v>
      </c>
      <c r="F67" t="s">
        <v>29</v>
      </c>
      <c r="G67" t="s">
        <v>30</v>
      </c>
      <c r="H67" t="str">
        <f>'1.Ведомость'!C71</f>
        <v>м2</v>
      </c>
      <c r="I67">
        <f>I66*J67</f>
        <v>-199.1448</v>
      </c>
      <c r="J67">
        <v>-122.4</v>
      </c>
      <c r="K67">
        <v>-122.4</v>
      </c>
      <c r="O67">
        <f t="shared" si="88"/>
        <v>-24082</v>
      </c>
      <c r="P67">
        <f t="shared" si="89"/>
        <v>-24082</v>
      </c>
      <c r="Q67">
        <f t="shared" si="90"/>
        <v>0</v>
      </c>
      <c r="R67">
        <f t="shared" si="91"/>
        <v>0</v>
      </c>
      <c r="S67">
        <f t="shared" si="92"/>
        <v>0</v>
      </c>
      <c r="T67">
        <f t="shared" si="93"/>
        <v>0</v>
      </c>
      <c r="U67">
        <f t="shared" si="94"/>
        <v>0</v>
      </c>
      <c r="V67">
        <f t="shared" si="95"/>
        <v>0</v>
      </c>
      <c r="W67">
        <f t="shared" si="96"/>
        <v>0</v>
      </c>
      <c r="X67">
        <f t="shared" si="97"/>
        <v>0</v>
      </c>
      <c r="Y67">
        <f t="shared" si="98"/>
        <v>0</v>
      </c>
      <c r="AA67">
        <v>92824090</v>
      </c>
      <c r="AB67">
        <f t="shared" si="99"/>
        <v>12.19</v>
      </c>
      <c r="AC67">
        <f t="shared" si="100"/>
        <v>12.19</v>
      </c>
      <c r="AD67">
        <f t="shared" si="101"/>
        <v>0</v>
      </c>
      <c r="AE67">
        <f t="shared" si="102"/>
        <v>0</v>
      </c>
      <c r="AF67">
        <f t="shared" si="103"/>
        <v>0</v>
      </c>
      <c r="AG67">
        <f t="shared" si="104"/>
        <v>0</v>
      </c>
      <c r="AH67">
        <f t="shared" si="105"/>
        <v>0</v>
      </c>
      <c r="AI67">
        <f t="shared" si="106"/>
        <v>0</v>
      </c>
      <c r="AJ67">
        <f t="shared" si="107"/>
        <v>0</v>
      </c>
      <c r="AK67">
        <v>12.19</v>
      </c>
      <c r="AL67">
        <v>12.19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112</v>
      </c>
      <c r="AU67">
        <v>65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32</v>
      </c>
      <c r="BM67">
        <v>11001</v>
      </c>
      <c r="BN67">
        <v>0</v>
      </c>
      <c r="BO67" t="s">
        <v>6</v>
      </c>
      <c r="BP67">
        <v>0</v>
      </c>
      <c r="BQ67">
        <v>2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112</v>
      </c>
      <c r="CA67">
        <v>65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108"/>
        <v>-24082</v>
      </c>
      <c r="CQ67">
        <f>AC67*BC67</f>
        <v>120.92479999999999</v>
      </c>
      <c r="CR67">
        <f>AD67*BB67</f>
        <v>0</v>
      </c>
      <c r="CS67">
        <f t="shared" si="109"/>
        <v>0</v>
      </c>
      <c r="CT67">
        <f t="shared" si="110"/>
        <v>0</v>
      </c>
      <c r="CU67">
        <f t="shared" si="111"/>
        <v>0</v>
      </c>
      <c r="CV67">
        <f t="shared" si="112"/>
        <v>0</v>
      </c>
      <c r="CW67">
        <f t="shared" si="113"/>
        <v>0</v>
      </c>
      <c r="CX67">
        <f t="shared" si="114"/>
        <v>0</v>
      </c>
      <c r="CY67">
        <f t="shared" si="115"/>
        <v>0</v>
      </c>
      <c r="CZ67">
        <f t="shared" si="116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31</v>
      </c>
      <c r="DW67" t="s">
        <v>31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66434313</v>
      </c>
      <c r="EF67">
        <v>2</v>
      </c>
      <c r="EG67" t="s">
        <v>23</v>
      </c>
      <c r="EH67">
        <v>11</v>
      </c>
      <c r="EI67" t="s">
        <v>24</v>
      </c>
      <c r="EJ67">
        <v>1</v>
      </c>
      <c r="EK67">
        <v>11001</v>
      </c>
      <c r="EL67" t="s">
        <v>24</v>
      </c>
      <c r="EM67" t="s">
        <v>25</v>
      </c>
      <c r="EO67" t="s">
        <v>6</v>
      </c>
      <c r="EQ67">
        <v>32768</v>
      </c>
      <c r="ER67">
        <v>12.19</v>
      </c>
      <c r="ES67">
        <v>12.19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112</v>
      </c>
      <c r="FY67">
        <v>65</v>
      </c>
      <c r="GA67" t="s">
        <v>6</v>
      </c>
      <c r="GD67">
        <v>1</v>
      </c>
      <c r="GF67">
        <v>-2139829613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117"/>
        <v>0</v>
      </c>
      <c r="GM67">
        <f t="shared" si="118"/>
        <v>-24082</v>
      </c>
      <c r="GN67">
        <f t="shared" si="119"/>
        <v>-24082</v>
      </c>
      <c r="GO67">
        <f t="shared" si="120"/>
        <v>0</v>
      </c>
      <c r="GP67">
        <f t="shared" si="121"/>
        <v>0</v>
      </c>
      <c r="GR67">
        <v>0</v>
      </c>
      <c r="GS67">
        <v>0</v>
      </c>
      <c r="GT67">
        <v>0</v>
      </c>
      <c r="GU67" t="s">
        <v>6</v>
      </c>
      <c r="GV67">
        <f t="shared" si="122"/>
        <v>0</v>
      </c>
      <c r="GW67">
        <v>1</v>
      </c>
      <c r="GX67">
        <f t="shared" si="123"/>
        <v>0</v>
      </c>
      <c r="HA67">
        <v>0</v>
      </c>
      <c r="HB67">
        <v>0</v>
      </c>
      <c r="HC67">
        <f t="shared" si="124"/>
        <v>0</v>
      </c>
      <c r="HE67" t="s">
        <v>6</v>
      </c>
      <c r="HF67" t="s">
        <v>6</v>
      </c>
      <c r="HM67" t="s">
        <v>6</v>
      </c>
      <c r="HN67" t="s">
        <v>26</v>
      </c>
      <c r="HO67" t="s">
        <v>27</v>
      </c>
      <c r="HP67" t="s">
        <v>24</v>
      </c>
      <c r="HQ67" t="s">
        <v>24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89</v>
      </c>
      <c r="E68" t="s">
        <v>158</v>
      </c>
      <c r="F68" t="s">
        <v>34</v>
      </c>
      <c r="G68" t="s">
        <v>35</v>
      </c>
      <c r="H68" t="str">
        <f>'1.Ведомость'!C72</f>
        <v>м2</v>
      </c>
      <c r="I68">
        <f>I66*J68</f>
        <v>199.1448</v>
      </c>
      <c r="J68">
        <v>122.4</v>
      </c>
      <c r="K68">
        <v>122.4</v>
      </c>
      <c r="O68">
        <f t="shared" si="88"/>
        <v>3833</v>
      </c>
      <c r="P68">
        <f t="shared" si="89"/>
        <v>3833</v>
      </c>
      <c r="Q68">
        <f t="shared" si="90"/>
        <v>0</v>
      </c>
      <c r="R68">
        <f t="shared" si="91"/>
        <v>0</v>
      </c>
      <c r="S68">
        <f t="shared" si="92"/>
        <v>0</v>
      </c>
      <c r="T68">
        <f t="shared" si="93"/>
        <v>0</v>
      </c>
      <c r="U68">
        <f t="shared" si="94"/>
        <v>0</v>
      </c>
      <c r="V68">
        <f t="shared" si="95"/>
        <v>0</v>
      </c>
      <c r="W68">
        <f t="shared" si="96"/>
        <v>0</v>
      </c>
      <c r="X68">
        <f t="shared" si="97"/>
        <v>0</v>
      </c>
      <c r="Y68">
        <f t="shared" si="98"/>
        <v>0</v>
      </c>
      <c r="AA68">
        <v>92824090</v>
      </c>
      <c r="AB68">
        <f t="shared" si="99"/>
        <v>1.94</v>
      </c>
      <c r="AC68">
        <f t="shared" si="100"/>
        <v>1.94</v>
      </c>
      <c r="AD68">
        <f t="shared" si="101"/>
        <v>0</v>
      </c>
      <c r="AE68">
        <f t="shared" si="102"/>
        <v>0</v>
      </c>
      <c r="AF68">
        <f t="shared" si="103"/>
        <v>0</v>
      </c>
      <c r="AG68">
        <f t="shared" si="104"/>
        <v>0</v>
      </c>
      <c r="AH68">
        <f t="shared" si="105"/>
        <v>0</v>
      </c>
      <c r="AI68">
        <f t="shared" si="106"/>
        <v>0</v>
      </c>
      <c r="AJ68">
        <f t="shared" si="107"/>
        <v>0</v>
      </c>
      <c r="AK68">
        <v>1.94</v>
      </c>
      <c r="AL68">
        <v>1.94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118</v>
      </c>
      <c r="AU68">
        <v>65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36</v>
      </c>
      <c r="BM68">
        <v>500001</v>
      </c>
      <c r="BN68">
        <v>0</v>
      </c>
      <c r="BO68" t="s">
        <v>6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118</v>
      </c>
      <c r="CA68">
        <v>65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108"/>
        <v>3833</v>
      </c>
      <c r="CQ68">
        <f>AC68*BC68</f>
        <v>19.244799999999998</v>
      </c>
      <c r="CR68">
        <f>AD68*BB68</f>
        <v>0</v>
      </c>
      <c r="CS68">
        <f t="shared" si="109"/>
        <v>0</v>
      </c>
      <c r="CT68">
        <f t="shared" si="110"/>
        <v>0</v>
      </c>
      <c r="CU68">
        <f t="shared" si="111"/>
        <v>0</v>
      </c>
      <c r="CV68">
        <f t="shared" si="112"/>
        <v>0</v>
      </c>
      <c r="CW68">
        <f t="shared" si="113"/>
        <v>0</v>
      </c>
      <c r="CX68">
        <f t="shared" si="114"/>
        <v>0</v>
      </c>
      <c r="CY68">
        <f t="shared" si="115"/>
        <v>0</v>
      </c>
      <c r="CZ68">
        <f t="shared" si="116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1005</v>
      </c>
      <c r="DV68" t="s">
        <v>31</v>
      </c>
      <c r="DW68" t="s">
        <v>31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66434565</v>
      </c>
      <c r="EF68">
        <v>8</v>
      </c>
      <c r="EG68" t="s">
        <v>37</v>
      </c>
      <c r="EH68">
        <v>0</v>
      </c>
      <c r="EI68" t="s">
        <v>6</v>
      </c>
      <c r="EJ68">
        <v>1</v>
      </c>
      <c r="EK68">
        <v>500001</v>
      </c>
      <c r="EL68" t="s">
        <v>38</v>
      </c>
      <c r="EM68" t="s">
        <v>39</v>
      </c>
      <c r="EO68" t="s">
        <v>6</v>
      </c>
      <c r="EQ68">
        <v>0</v>
      </c>
      <c r="ER68">
        <v>1.94</v>
      </c>
      <c r="ES68">
        <v>1.94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118</v>
      </c>
      <c r="FY68">
        <v>65</v>
      </c>
      <c r="GA68" t="s">
        <v>6</v>
      </c>
      <c r="GD68">
        <v>1</v>
      </c>
      <c r="GF68">
        <v>-748384222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117"/>
        <v>0</v>
      </c>
      <c r="GM68">
        <f t="shared" si="118"/>
        <v>3833</v>
      </c>
      <c r="GN68">
        <f t="shared" si="119"/>
        <v>3833</v>
      </c>
      <c r="GO68">
        <f t="shared" si="120"/>
        <v>0</v>
      </c>
      <c r="GP68">
        <f t="shared" si="121"/>
        <v>0</v>
      </c>
      <c r="GR68">
        <v>0</v>
      </c>
      <c r="GS68">
        <v>0</v>
      </c>
      <c r="GT68">
        <v>0</v>
      </c>
      <c r="GU68" t="s">
        <v>6</v>
      </c>
      <c r="GV68">
        <f t="shared" si="122"/>
        <v>0</v>
      </c>
      <c r="GW68">
        <v>1</v>
      </c>
      <c r="GX68">
        <f t="shared" si="123"/>
        <v>0</v>
      </c>
      <c r="HA68">
        <v>0</v>
      </c>
      <c r="HB68">
        <v>0</v>
      </c>
      <c r="HC68">
        <f t="shared" si="124"/>
        <v>0</v>
      </c>
      <c r="HE68" t="s">
        <v>6</v>
      </c>
      <c r="HF68" t="s">
        <v>6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ROW(SmtRes!A94)</f>
        <v>94</v>
      </c>
      <c r="D69">
        <f>ROW(EtalonRes!A85)</f>
        <v>85</v>
      </c>
      <c r="E69" t="s">
        <v>159</v>
      </c>
      <c r="F69" t="s">
        <v>41</v>
      </c>
      <c r="G69" t="s">
        <v>42</v>
      </c>
      <c r="H69" t="s">
        <v>43</v>
      </c>
      <c r="I69">
        <v>1.74</v>
      </c>
      <c r="J69">
        <v>0</v>
      </c>
      <c r="K69">
        <v>1.74</v>
      </c>
      <c r="O69">
        <f t="shared" si="88"/>
        <v>48438</v>
      </c>
      <c r="P69">
        <f t="shared" si="89"/>
        <v>45310</v>
      </c>
      <c r="Q69">
        <f t="shared" si="90"/>
        <v>198</v>
      </c>
      <c r="R69">
        <f t="shared" si="91"/>
        <v>100</v>
      </c>
      <c r="S69">
        <f t="shared" si="92"/>
        <v>2930</v>
      </c>
      <c r="T69">
        <f t="shared" si="93"/>
        <v>0</v>
      </c>
      <c r="U69">
        <f t="shared" si="94"/>
        <v>7.2035999999999998</v>
      </c>
      <c r="V69">
        <f t="shared" si="95"/>
        <v>0.19139999999999999</v>
      </c>
      <c r="W69">
        <f t="shared" si="96"/>
        <v>0</v>
      </c>
      <c r="X69">
        <f t="shared" si="97"/>
        <v>3515</v>
      </c>
      <c r="Y69">
        <f t="shared" si="98"/>
        <v>2424</v>
      </c>
      <c r="AA69">
        <v>92824090</v>
      </c>
      <c r="AB69">
        <f t="shared" si="99"/>
        <v>2669.78</v>
      </c>
      <c r="AC69">
        <f t="shared" si="100"/>
        <v>2625</v>
      </c>
      <c r="AD69">
        <f t="shared" si="101"/>
        <v>7.23</v>
      </c>
      <c r="AE69">
        <f t="shared" si="102"/>
        <v>1.28</v>
      </c>
      <c r="AF69">
        <f t="shared" si="103"/>
        <v>37.549999999999997</v>
      </c>
      <c r="AG69">
        <f t="shared" si="104"/>
        <v>0</v>
      </c>
      <c r="AH69">
        <f t="shared" si="105"/>
        <v>4.1399999999999997</v>
      </c>
      <c r="AI69">
        <f t="shared" si="106"/>
        <v>0.11</v>
      </c>
      <c r="AJ69">
        <f t="shared" si="107"/>
        <v>0</v>
      </c>
      <c r="AK69">
        <v>2669.78</v>
      </c>
      <c r="AL69">
        <v>2625</v>
      </c>
      <c r="AM69">
        <v>7.23</v>
      </c>
      <c r="AN69">
        <v>1.28</v>
      </c>
      <c r="AO69">
        <v>37.549999999999997</v>
      </c>
      <c r="AP69">
        <v>0</v>
      </c>
      <c r="AQ69">
        <v>4.1399999999999997</v>
      </c>
      <c r="AR69">
        <v>0.11</v>
      </c>
      <c r="AS69">
        <v>0</v>
      </c>
      <c r="AT69">
        <v>116</v>
      </c>
      <c r="AU69">
        <v>80</v>
      </c>
      <c r="AV69">
        <v>1</v>
      </c>
      <c r="AW69">
        <v>1</v>
      </c>
      <c r="AZ69">
        <v>1</v>
      </c>
      <c r="BA69">
        <v>44.85</v>
      </c>
      <c r="BB69">
        <v>15.72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1</v>
      </c>
      <c r="BJ69" t="s">
        <v>44</v>
      </c>
      <c r="BM69">
        <v>7005</v>
      </c>
      <c r="BN69">
        <v>0</v>
      </c>
      <c r="BO69" t="s">
        <v>6</v>
      </c>
      <c r="BP69">
        <v>0</v>
      </c>
      <c r="BQ69">
        <v>2</v>
      </c>
      <c r="BR69">
        <v>0</v>
      </c>
      <c r="BS69">
        <v>44.85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116</v>
      </c>
      <c r="CA69">
        <v>80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108"/>
        <v>48438</v>
      </c>
      <c r="CQ69">
        <f>AC69*BC69</f>
        <v>26040</v>
      </c>
      <c r="CR69">
        <f>AD69*BB69</f>
        <v>113.65560000000001</v>
      </c>
      <c r="CS69">
        <f t="shared" si="109"/>
        <v>57.408000000000001</v>
      </c>
      <c r="CT69">
        <f t="shared" si="110"/>
        <v>1684.1174999999998</v>
      </c>
      <c r="CU69">
        <f t="shared" si="111"/>
        <v>0</v>
      </c>
      <c r="CV69">
        <f t="shared" si="112"/>
        <v>4.1399999999999997</v>
      </c>
      <c r="CW69">
        <f t="shared" si="113"/>
        <v>0.11</v>
      </c>
      <c r="CX69">
        <f t="shared" si="114"/>
        <v>0</v>
      </c>
      <c r="CY69">
        <f t="shared" si="115"/>
        <v>3514.8</v>
      </c>
      <c r="CZ69">
        <f t="shared" si="116"/>
        <v>2424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43</v>
      </c>
      <c r="DW69" t="s">
        <v>43</v>
      </c>
      <c r="DX69">
        <v>100</v>
      </c>
      <c r="DZ69" t="s">
        <v>6</v>
      </c>
      <c r="EA69" t="s">
        <v>6</v>
      </c>
      <c r="EB69" t="s">
        <v>6</v>
      </c>
      <c r="EC69" t="s">
        <v>6</v>
      </c>
      <c r="EE69">
        <v>66434294</v>
      </c>
      <c r="EF69">
        <v>2</v>
      </c>
      <c r="EG69" t="s">
        <v>23</v>
      </c>
      <c r="EH69">
        <v>7</v>
      </c>
      <c r="EI69" t="s">
        <v>45</v>
      </c>
      <c r="EJ69">
        <v>1</v>
      </c>
      <c r="EK69">
        <v>7005</v>
      </c>
      <c r="EL69" t="s">
        <v>46</v>
      </c>
      <c r="EM69" t="s">
        <v>47</v>
      </c>
      <c r="EO69" t="s">
        <v>6</v>
      </c>
      <c r="EQ69">
        <v>1572864</v>
      </c>
      <c r="ER69">
        <v>2669.78</v>
      </c>
      <c r="ES69">
        <v>2625</v>
      </c>
      <c r="ET69">
        <v>7.23</v>
      </c>
      <c r="EU69">
        <v>1.28</v>
      </c>
      <c r="EV69">
        <v>37.549999999999997</v>
      </c>
      <c r="EW69">
        <v>4.1399999999999997</v>
      </c>
      <c r="EX69">
        <v>0.11</v>
      </c>
      <c r="EY69">
        <v>0</v>
      </c>
      <c r="FQ69">
        <v>0</v>
      </c>
      <c r="FR69">
        <v>0</v>
      </c>
      <c r="FS69">
        <v>0</v>
      </c>
      <c r="FX69">
        <v>116</v>
      </c>
      <c r="FY69">
        <v>80</v>
      </c>
      <c r="GA69" t="s">
        <v>6</v>
      </c>
      <c r="GD69">
        <v>1</v>
      </c>
      <c r="GF69">
        <v>49357986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117"/>
        <v>0</v>
      </c>
      <c r="GM69">
        <f t="shared" si="118"/>
        <v>54377</v>
      </c>
      <c r="GN69">
        <f t="shared" si="119"/>
        <v>54377</v>
      </c>
      <c r="GO69">
        <f t="shared" si="120"/>
        <v>0</v>
      </c>
      <c r="GP69">
        <f t="shared" si="121"/>
        <v>0</v>
      </c>
      <c r="GR69">
        <v>0</v>
      </c>
      <c r="GS69">
        <v>0</v>
      </c>
      <c r="GT69">
        <v>0</v>
      </c>
      <c r="GU69" t="s">
        <v>6</v>
      </c>
      <c r="GV69">
        <f t="shared" si="122"/>
        <v>0</v>
      </c>
      <c r="GW69">
        <v>1</v>
      </c>
      <c r="GX69">
        <f t="shared" si="123"/>
        <v>0</v>
      </c>
      <c r="HA69">
        <v>0</v>
      </c>
      <c r="HB69">
        <v>0</v>
      </c>
      <c r="HC69">
        <f t="shared" si="124"/>
        <v>0</v>
      </c>
      <c r="HE69" t="s">
        <v>6</v>
      </c>
      <c r="HF69" t="s">
        <v>6</v>
      </c>
      <c r="HM69" t="s">
        <v>6</v>
      </c>
      <c r="HN69" t="s">
        <v>48</v>
      </c>
      <c r="HO69" t="s">
        <v>49</v>
      </c>
      <c r="HP69" t="s">
        <v>46</v>
      </c>
      <c r="HQ69" t="s">
        <v>46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93</v>
      </c>
      <c r="E70" t="s">
        <v>160</v>
      </c>
      <c r="F70" t="s">
        <v>51</v>
      </c>
      <c r="G70" t="s">
        <v>52</v>
      </c>
      <c r="H70" t="str">
        <f>'1.Ведомость'!C74</f>
        <v>100 м</v>
      </c>
      <c r="I70">
        <f>I69*J70</f>
        <v>-1.827</v>
      </c>
      <c r="J70">
        <v>-1.05</v>
      </c>
      <c r="K70">
        <v>-1.05</v>
      </c>
      <c r="O70">
        <f t="shared" si="88"/>
        <v>-45310</v>
      </c>
      <c r="P70">
        <f t="shared" si="89"/>
        <v>-45310</v>
      </c>
      <c r="Q70">
        <f t="shared" si="90"/>
        <v>0</v>
      </c>
      <c r="R70">
        <f t="shared" si="91"/>
        <v>0</v>
      </c>
      <c r="S70">
        <f t="shared" si="92"/>
        <v>0</v>
      </c>
      <c r="T70">
        <f t="shared" si="93"/>
        <v>0</v>
      </c>
      <c r="U70">
        <f t="shared" si="94"/>
        <v>0</v>
      </c>
      <c r="V70">
        <f t="shared" si="95"/>
        <v>0</v>
      </c>
      <c r="W70">
        <f t="shared" si="96"/>
        <v>0</v>
      </c>
      <c r="X70">
        <f t="shared" si="97"/>
        <v>0</v>
      </c>
      <c r="Y70">
        <f t="shared" si="98"/>
        <v>0</v>
      </c>
      <c r="AA70">
        <v>92824090</v>
      </c>
      <c r="AB70">
        <f t="shared" si="99"/>
        <v>2500</v>
      </c>
      <c r="AC70">
        <f t="shared" si="100"/>
        <v>2500</v>
      </c>
      <c r="AD70">
        <f t="shared" si="101"/>
        <v>0</v>
      </c>
      <c r="AE70">
        <f t="shared" si="102"/>
        <v>0</v>
      </c>
      <c r="AF70">
        <f t="shared" si="103"/>
        <v>0</v>
      </c>
      <c r="AG70">
        <f t="shared" si="104"/>
        <v>0</v>
      </c>
      <c r="AH70">
        <f t="shared" si="105"/>
        <v>0</v>
      </c>
      <c r="AI70">
        <f t="shared" si="106"/>
        <v>0</v>
      </c>
      <c r="AJ70">
        <f t="shared" si="107"/>
        <v>0</v>
      </c>
      <c r="AK70">
        <v>2500</v>
      </c>
      <c r="AL70">
        <v>2500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116</v>
      </c>
      <c r="AU70">
        <v>80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1</v>
      </c>
      <c r="BJ70" t="s">
        <v>53</v>
      </c>
      <c r="BM70">
        <v>7005</v>
      </c>
      <c r="BN70">
        <v>0</v>
      </c>
      <c r="BO70" t="s">
        <v>6</v>
      </c>
      <c r="BP70">
        <v>0</v>
      </c>
      <c r="BQ70">
        <v>2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116</v>
      </c>
      <c r="CA70">
        <v>80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108"/>
        <v>-45310</v>
      </c>
      <c r="CQ70">
        <f>AC70*BC70</f>
        <v>24800</v>
      </c>
      <c r="CR70">
        <f>AD70*BB70</f>
        <v>0</v>
      </c>
      <c r="CS70">
        <f t="shared" si="109"/>
        <v>0</v>
      </c>
      <c r="CT70">
        <f t="shared" si="110"/>
        <v>0</v>
      </c>
      <c r="CU70">
        <f t="shared" si="111"/>
        <v>0</v>
      </c>
      <c r="CV70">
        <f t="shared" si="112"/>
        <v>0</v>
      </c>
      <c r="CW70">
        <f t="shared" si="113"/>
        <v>0</v>
      </c>
      <c r="CX70">
        <f t="shared" si="114"/>
        <v>0</v>
      </c>
      <c r="CY70">
        <f t="shared" si="115"/>
        <v>0</v>
      </c>
      <c r="CZ70">
        <f t="shared" si="116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43</v>
      </c>
      <c r="DW70" t="s">
        <v>43</v>
      </c>
      <c r="DX70">
        <v>100</v>
      </c>
      <c r="DZ70" t="s">
        <v>6</v>
      </c>
      <c r="EA70" t="s">
        <v>6</v>
      </c>
      <c r="EB70" t="s">
        <v>6</v>
      </c>
      <c r="EC70" t="s">
        <v>6</v>
      </c>
      <c r="EE70">
        <v>66434294</v>
      </c>
      <c r="EF70">
        <v>2</v>
      </c>
      <c r="EG70" t="s">
        <v>23</v>
      </c>
      <c r="EH70">
        <v>7</v>
      </c>
      <c r="EI70" t="s">
        <v>45</v>
      </c>
      <c r="EJ70">
        <v>1</v>
      </c>
      <c r="EK70">
        <v>7005</v>
      </c>
      <c r="EL70" t="s">
        <v>46</v>
      </c>
      <c r="EM70" t="s">
        <v>47</v>
      </c>
      <c r="EO70" t="s">
        <v>6</v>
      </c>
      <c r="EQ70">
        <v>32768</v>
      </c>
      <c r="ER70">
        <v>2500</v>
      </c>
      <c r="ES70">
        <v>2500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116</v>
      </c>
      <c r="FY70">
        <v>80</v>
      </c>
      <c r="GA70" t="s">
        <v>6</v>
      </c>
      <c r="GD70">
        <v>1</v>
      </c>
      <c r="GF70">
        <v>1075842345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117"/>
        <v>0</v>
      </c>
      <c r="GM70">
        <f t="shared" si="118"/>
        <v>-45310</v>
      </c>
      <c r="GN70">
        <f t="shared" si="119"/>
        <v>-45310</v>
      </c>
      <c r="GO70">
        <f t="shared" si="120"/>
        <v>0</v>
      </c>
      <c r="GP70">
        <f t="shared" si="121"/>
        <v>0</v>
      </c>
      <c r="GR70">
        <v>0</v>
      </c>
      <c r="GS70">
        <v>0</v>
      </c>
      <c r="GT70">
        <v>0</v>
      </c>
      <c r="GU70" t="s">
        <v>6</v>
      </c>
      <c r="GV70">
        <f t="shared" si="122"/>
        <v>0</v>
      </c>
      <c r="GW70">
        <v>1</v>
      </c>
      <c r="GX70">
        <f t="shared" si="123"/>
        <v>0</v>
      </c>
      <c r="HA70">
        <v>0</v>
      </c>
      <c r="HB70">
        <v>0</v>
      </c>
      <c r="HC70">
        <f t="shared" si="124"/>
        <v>0</v>
      </c>
      <c r="HE70" t="s">
        <v>6</v>
      </c>
      <c r="HF70" t="s">
        <v>6</v>
      </c>
      <c r="HM70" t="s">
        <v>6</v>
      </c>
      <c r="HN70" t="s">
        <v>48</v>
      </c>
      <c r="HO70" t="s">
        <v>49</v>
      </c>
      <c r="HP70" t="s">
        <v>46</v>
      </c>
      <c r="HQ70" t="s">
        <v>46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94</v>
      </c>
      <c r="E71" t="s">
        <v>161</v>
      </c>
      <c r="F71" t="s">
        <v>55</v>
      </c>
      <c r="G71" t="s">
        <v>56</v>
      </c>
      <c r="H71" t="str">
        <f>'1.Ведомость'!C75</f>
        <v>м</v>
      </c>
      <c r="I71">
        <f>I69*J71</f>
        <v>182.7</v>
      </c>
      <c r="J71">
        <v>105</v>
      </c>
      <c r="K71">
        <v>105</v>
      </c>
      <c r="O71">
        <f t="shared" si="88"/>
        <v>2149</v>
      </c>
      <c r="P71">
        <f t="shared" si="89"/>
        <v>2149</v>
      </c>
      <c r="Q71">
        <f t="shared" si="90"/>
        <v>0</v>
      </c>
      <c r="R71">
        <f t="shared" si="91"/>
        <v>0</v>
      </c>
      <c r="S71">
        <f t="shared" si="92"/>
        <v>0</v>
      </c>
      <c r="T71">
        <f t="shared" si="93"/>
        <v>0</v>
      </c>
      <c r="U71">
        <f t="shared" si="94"/>
        <v>0</v>
      </c>
      <c r="V71">
        <f t="shared" si="95"/>
        <v>0</v>
      </c>
      <c r="W71">
        <f t="shared" si="96"/>
        <v>0</v>
      </c>
      <c r="X71">
        <f t="shared" si="97"/>
        <v>0</v>
      </c>
      <c r="Y71">
        <f t="shared" si="98"/>
        <v>0</v>
      </c>
      <c r="AA71">
        <v>92824090</v>
      </c>
      <c r="AB71">
        <f t="shared" si="99"/>
        <v>11.76</v>
      </c>
      <c r="AC71">
        <f t="shared" si="100"/>
        <v>11.76</v>
      </c>
      <c r="AD71">
        <f t="shared" si="101"/>
        <v>0</v>
      </c>
      <c r="AE71">
        <f t="shared" si="102"/>
        <v>0</v>
      </c>
      <c r="AF71">
        <f t="shared" si="103"/>
        <v>0</v>
      </c>
      <c r="AG71">
        <f t="shared" si="104"/>
        <v>0</v>
      </c>
      <c r="AH71">
        <f t="shared" si="105"/>
        <v>0</v>
      </c>
      <c r="AI71">
        <f t="shared" si="106"/>
        <v>0</v>
      </c>
      <c r="AJ71">
        <f t="shared" si="107"/>
        <v>0</v>
      </c>
      <c r="AK71">
        <v>11.76</v>
      </c>
      <c r="AL71">
        <v>11.76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116</v>
      </c>
      <c r="AU71">
        <v>80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6</v>
      </c>
      <c r="BM71">
        <v>7005</v>
      </c>
      <c r="BN71">
        <v>0</v>
      </c>
      <c r="BO71" t="s">
        <v>6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116</v>
      </c>
      <c r="CA71">
        <v>80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108"/>
        <v>2149</v>
      </c>
      <c r="CQ71">
        <f>AC71</f>
        <v>11.76</v>
      </c>
      <c r="CR71">
        <f>AD71</f>
        <v>0</v>
      </c>
      <c r="CS71">
        <f t="shared" si="109"/>
        <v>0</v>
      </c>
      <c r="CT71">
        <f t="shared" si="110"/>
        <v>0</v>
      </c>
      <c r="CU71">
        <f t="shared" si="111"/>
        <v>0</v>
      </c>
      <c r="CV71">
        <f t="shared" si="112"/>
        <v>0</v>
      </c>
      <c r="CW71">
        <f t="shared" si="113"/>
        <v>0</v>
      </c>
      <c r="CX71">
        <f t="shared" si="114"/>
        <v>0</v>
      </c>
      <c r="CY71">
        <f t="shared" si="115"/>
        <v>0</v>
      </c>
      <c r="CZ71">
        <f t="shared" si="116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57</v>
      </c>
      <c r="DW71" t="s">
        <v>57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66434294</v>
      </c>
      <c r="EF71">
        <v>2</v>
      </c>
      <c r="EG71" t="s">
        <v>23</v>
      </c>
      <c r="EH71">
        <v>7</v>
      </c>
      <c r="EI71" t="s">
        <v>45</v>
      </c>
      <c r="EJ71">
        <v>1</v>
      </c>
      <c r="EK71">
        <v>7005</v>
      </c>
      <c r="EL71" t="s">
        <v>46</v>
      </c>
      <c r="EM71" t="s">
        <v>47</v>
      </c>
      <c r="EO71" t="s">
        <v>6</v>
      </c>
      <c r="EQ71">
        <v>0</v>
      </c>
      <c r="ER71">
        <v>11.76</v>
      </c>
      <c r="ES71">
        <v>11.76</v>
      </c>
      <c r="ET71">
        <v>0</v>
      </c>
      <c r="EU71">
        <v>0</v>
      </c>
      <c r="EV71">
        <v>0</v>
      </c>
      <c r="EW71">
        <v>0</v>
      </c>
      <c r="EX71">
        <v>0</v>
      </c>
      <c r="EZ71">
        <v>5</v>
      </c>
      <c r="FC71">
        <v>0</v>
      </c>
      <c r="FD71">
        <v>18</v>
      </c>
      <c r="FF71">
        <v>11.25</v>
      </c>
      <c r="FQ71">
        <v>0</v>
      </c>
      <c r="FR71">
        <v>0</v>
      </c>
      <c r="FS71">
        <v>0</v>
      </c>
      <c r="FX71">
        <v>116</v>
      </c>
      <c r="FY71">
        <v>80</v>
      </c>
      <c r="GA71" t="s">
        <v>58</v>
      </c>
      <c r="GD71">
        <v>1</v>
      </c>
      <c r="GF71">
        <v>1650997527</v>
      </c>
      <c r="GG71">
        <v>2</v>
      </c>
      <c r="GH71">
        <v>3</v>
      </c>
      <c r="GI71">
        <v>4</v>
      </c>
      <c r="GJ71">
        <v>0</v>
      </c>
      <c r="GK71">
        <v>0</v>
      </c>
      <c r="GL71">
        <f t="shared" si="117"/>
        <v>0</v>
      </c>
      <c r="GM71">
        <f t="shared" si="118"/>
        <v>2149</v>
      </c>
      <c r="GN71">
        <f t="shared" si="119"/>
        <v>2149</v>
      </c>
      <c r="GO71">
        <f t="shared" si="120"/>
        <v>0</v>
      </c>
      <c r="GP71">
        <f t="shared" si="121"/>
        <v>0</v>
      </c>
      <c r="GR71">
        <v>1</v>
      </c>
      <c r="GS71">
        <v>1</v>
      </c>
      <c r="GT71">
        <v>0</v>
      </c>
      <c r="GU71" t="s">
        <v>6</v>
      </c>
      <c r="GV71">
        <f t="shared" si="122"/>
        <v>0</v>
      </c>
      <c r="GW71">
        <v>1</v>
      </c>
      <c r="GX71">
        <f t="shared" si="123"/>
        <v>0</v>
      </c>
      <c r="HA71">
        <v>0</v>
      </c>
      <c r="HB71">
        <v>0</v>
      </c>
      <c r="HC71">
        <f t="shared" si="124"/>
        <v>0</v>
      </c>
      <c r="HE71" t="s">
        <v>59</v>
      </c>
      <c r="HF71" t="s">
        <v>40</v>
      </c>
      <c r="HG71">
        <f>ROUND(AC71*I71,0)</f>
        <v>2149</v>
      </c>
      <c r="HM71" t="s">
        <v>6</v>
      </c>
      <c r="HN71" t="s">
        <v>48</v>
      </c>
      <c r="HO71" t="s">
        <v>49</v>
      </c>
      <c r="HP71" t="s">
        <v>46</v>
      </c>
      <c r="HQ71" t="s">
        <v>46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ROW(SmtRes!A100)</f>
        <v>100</v>
      </c>
      <c r="D72">
        <f>ROW(EtalonRes!A91)</f>
        <v>91</v>
      </c>
      <c r="E72" t="s">
        <v>162</v>
      </c>
      <c r="F72" t="s">
        <v>61</v>
      </c>
      <c r="G72" t="s">
        <v>163</v>
      </c>
      <c r="H72" t="s">
        <v>21</v>
      </c>
      <c r="I72">
        <v>1.627</v>
      </c>
      <c r="J72">
        <v>0</v>
      </c>
      <c r="K72">
        <v>1.627</v>
      </c>
      <c r="O72">
        <f t="shared" si="88"/>
        <v>21879</v>
      </c>
      <c r="P72">
        <f t="shared" si="89"/>
        <v>138</v>
      </c>
      <c r="Q72">
        <f t="shared" si="90"/>
        <v>1115</v>
      </c>
      <c r="R72">
        <f t="shared" si="91"/>
        <v>1251</v>
      </c>
      <c r="S72">
        <f t="shared" si="92"/>
        <v>20626</v>
      </c>
      <c r="T72">
        <f t="shared" si="93"/>
        <v>0</v>
      </c>
      <c r="U72">
        <f t="shared" si="94"/>
        <v>57.921199999999999</v>
      </c>
      <c r="V72">
        <f t="shared" si="95"/>
        <v>2.06629</v>
      </c>
      <c r="W72">
        <f t="shared" si="96"/>
        <v>0</v>
      </c>
      <c r="X72">
        <f t="shared" si="97"/>
        <v>24502</v>
      </c>
      <c r="Y72">
        <f t="shared" si="98"/>
        <v>14220</v>
      </c>
      <c r="AA72">
        <v>92824090</v>
      </c>
      <c r="AB72">
        <f t="shared" si="99"/>
        <v>334.81</v>
      </c>
      <c r="AC72">
        <f t="shared" si="100"/>
        <v>8.5399999999999991</v>
      </c>
      <c r="AD72">
        <f t="shared" si="101"/>
        <v>43.61</v>
      </c>
      <c r="AE72">
        <f t="shared" si="102"/>
        <v>17.149999999999999</v>
      </c>
      <c r="AF72">
        <f t="shared" si="103"/>
        <v>282.66000000000003</v>
      </c>
      <c r="AG72">
        <f t="shared" si="104"/>
        <v>0</v>
      </c>
      <c r="AH72">
        <f t="shared" si="105"/>
        <v>35.6</v>
      </c>
      <c r="AI72">
        <f t="shared" si="106"/>
        <v>1.27</v>
      </c>
      <c r="AJ72">
        <f t="shared" si="107"/>
        <v>0</v>
      </c>
      <c r="AK72">
        <v>334.81</v>
      </c>
      <c r="AL72">
        <v>8.5399999999999991</v>
      </c>
      <c r="AM72">
        <v>43.61</v>
      </c>
      <c r="AN72">
        <v>17.149999999999999</v>
      </c>
      <c r="AO72">
        <v>282.66000000000003</v>
      </c>
      <c r="AP72">
        <v>0</v>
      </c>
      <c r="AQ72">
        <v>35.6</v>
      </c>
      <c r="AR72">
        <v>1.27</v>
      </c>
      <c r="AS72">
        <v>0</v>
      </c>
      <c r="AT72">
        <v>112</v>
      </c>
      <c r="AU72">
        <v>65</v>
      </c>
      <c r="AV72">
        <v>1</v>
      </c>
      <c r="AW72">
        <v>1</v>
      </c>
      <c r="AZ72">
        <v>1</v>
      </c>
      <c r="BA72">
        <v>44.85</v>
      </c>
      <c r="BB72">
        <v>15.72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1</v>
      </c>
      <c r="BJ72" t="s">
        <v>63</v>
      </c>
      <c r="BM72">
        <v>11001</v>
      </c>
      <c r="BN72">
        <v>0</v>
      </c>
      <c r="BO72" t="s">
        <v>6</v>
      </c>
      <c r="BP72">
        <v>0</v>
      </c>
      <c r="BQ72">
        <v>2</v>
      </c>
      <c r="BR72">
        <v>0</v>
      </c>
      <c r="BS72">
        <v>44.85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112</v>
      </c>
      <c r="CA72">
        <v>65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108"/>
        <v>21879</v>
      </c>
      <c r="CQ72">
        <f>AC72*BC72</f>
        <v>84.716799999999992</v>
      </c>
      <c r="CR72">
        <f>AD72*BB72</f>
        <v>685.54920000000004</v>
      </c>
      <c r="CS72">
        <f t="shared" si="109"/>
        <v>769.17750000000001</v>
      </c>
      <c r="CT72">
        <f t="shared" si="110"/>
        <v>12677.301000000001</v>
      </c>
      <c r="CU72">
        <f t="shared" si="111"/>
        <v>0</v>
      </c>
      <c r="CV72">
        <f t="shared" si="112"/>
        <v>35.6</v>
      </c>
      <c r="CW72">
        <f t="shared" si="113"/>
        <v>1.27</v>
      </c>
      <c r="CX72">
        <f t="shared" si="114"/>
        <v>0</v>
      </c>
      <c r="CY72">
        <f t="shared" si="115"/>
        <v>24502.240000000002</v>
      </c>
      <c r="CZ72">
        <f t="shared" si="116"/>
        <v>14220.05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1005</v>
      </c>
      <c r="DV72" t="s">
        <v>21</v>
      </c>
      <c r="DW72" t="s">
        <v>21</v>
      </c>
      <c r="DX72">
        <v>100</v>
      </c>
      <c r="DZ72" t="s">
        <v>6</v>
      </c>
      <c r="EA72" t="s">
        <v>6</v>
      </c>
      <c r="EB72" t="s">
        <v>6</v>
      </c>
      <c r="EC72" t="s">
        <v>6</v>
      </c>
      <c r="EE72">
        <v>66434313</v>
      </c>
      <c r="EF72">
        <v>2</v>
      </c>
      <c r="EG72" t="s">
        <v>23</v>
      </c>
      <c r="EH72">
        <v>11</v>
      </c>
      <c r="EI72" t="s">
        <v>24</v>
      </c>
      <c r="EJ72">
        <v>1</v>
      </c>
      <c r="EK72">
        <v>11001</v>
      </c>
      <c r="EL72" t="s">
        <v>24</v>
      </c>
      <c r="EM72" t="s">
        <v>25</v>
      </c>
      <c r="EO72" t="s">
        <v>6</v>
      </c>
      <c r="EQ72">
        <v>1572864</v>
      </c>
      <c r="ER72">
        <v>334.81</v>
      </c>
      <c r="ES72">
        <v>8.5399999999999991</v>
      </c>
      <c r="ET72">
        <v>43.61</v>
      </c>
      <c r="EU72">
        <v>17.149999999999999</v>
      </c>
      <c r="EV72">
        <v>282.66000000000003</v>
      </c>
      <c r="EW72">
        <v>35.6</v>
      </c>
      <c r="EX72">
        <v>1.27</v>
      </c>
      <c r="EY72">
        <v>0</v>
      </c>
      <c r="FQ72">
        <v>0</v>
      </c>
      <c r="FR72">
        <v>0</v>
      </c>
      <c r="FS72">
        <v>0</v>
      </c>
      <c r="FX72">
        <v>112</v>
      </c>
      <c r="FY72">
        <v>65</v>
      </c>
      <c r="GA72" t="s">
        <v>6</v>
      </c>
      <c r="GD72">
        <v>1</v>
      </c>
      <c r="GF72">
        <v>-1039555561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117"/>
        <v>0</v>
      </c>
      <c r="GM72">
        <f t="shared" si="118"/>
        <v>60601</v>
      </c>
      <c r="GN72">
        <f t="shared" si="119"/>
        <v>60601</v>
      </c>
      <c r="GO72">
        <f t="shared" si="120"/>
        <v>0</v>
      </c>
      <c r="GP72">
        <f t="shared" si="121"/>
        <v>0</v>
      </c>
      <c r="GR72">
        <v>0</v>
      </c>
      <c r="GS72">
        <v>0</v>
      </c>
      <c r="GT72">
        <v>0</v>
      </c>
      <c r="GU72" t="s">
        <v>6</v>
      </c>
      <c r="GV72">
        <f t="shared" si="122"/>
        <v>0</v>
      </c>
      <c r="GW72">
        <v>1</v>
      </c>
      <c r="GX72">
        <f t="shared" si="123"/>
        <v>0</v>
      </c>
      <c r="HA72">
        <v>0</v>
      </c>
      <c r="HB72">
        <v>0</v>
      </c>
      <c r="HC72">
        <f t="shared" si="124"/>
        <v>0</v>
      </c>
      <c r="HE72" t="s">
        <v>6</v>
      </c>
      <c r="HF72" t="s">
        <v>6</v>
      </c>
      <c r="HM72" t="s">
        <v>6</v>
      </c>
      <c r="HN72" t="s">
        <v>26</v>
      </c>
      <c r="HO72" t="s">
        <v>27</v>
      </c>
      <c r="HP72" t="s">
        <v>24</v>
      </c>
      <c r="HQ72" t="s">
        <v>24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100</v>
      </c>
      <c r="E73" t="s">
        <v>164</v>
      </c>
      <c r="F73" t="s">
        <v>65</v>
      </c>
      <c r="G73" t="s">
        <v>66</v>
      </c>
      <c r="H73" t="str">
        <f>'1.Ведомость'!C77</f>
        <v>м3</v>
      </c>
      <c r="I73">
        <f>I72*J73</f>
        <v>3.31908</v>
      </c>
      <c r="J73">
        <v>2.04</v>
      </c>
      <c r="K73">
        <v>2.04</v>
      </c>
      <c r="O73">
        <f t="shared" si="88"/>
        <v>26155</v>
      </c>
      <c r="P73">
        <f t="shared" si="89"/>
        <v>26155</v>
      </c>
      <c r="Q73">
        <f t="shared" si="90"/>
        <v>0</v>
      </c>
      <c r="R73">
        <f t="shared" si="91"/>
        <v>0</v>
      </c>
      <c r="S73">
        <f t="shared" si="92"/>
        <v>0</v>
      </c>
      <c r="T73">
        <f t="shared" si="93"/>
        <v>0</v>
      </c>
      <c r="U73">
        <f t="shared" si="94"/>
        <v>0</v>
      </c>
      <c r="V73">
        <f t="shared" si="95"/>
        <v>0</v>
      </c>
      <c r="W73">
        <f t="shared" si="96"/>
        <v>0</v>
      </c>
      <c r="X73">
        <f t="shared" si="97"/>
        <v>0</v>
      </c>
      <c r="Y73">
        <f t="shared" si="98"/>
        <v>0</v>
      </c>
      <c r="AA73">
        <v>92824090</v>
      </c>
      <c r="AB73">
        <f t="shared" si="99"/>
        <v>7880.09</v>
      </c>
      <c r="AC73">
        <f t="shared" si="100"/>
        <v>7880.09</v>
      </c>
      <c r="AD73">
        <f t="shared" si="101"/>
        <v>0</v>
      </c>
      <c r="AE73">
        <f t="shared" si="102"/>
        <v>0</v>
      </c>
      <c r="AF73">
        <f t="shared" si="103"/>
        <v>0</v>
      </c>
      <c r="AG73">
        <f t="shared" si="104"/>
        <v>0</v>
      </c>
      <c r="AH73">
        <f t="shared" si="105"/>
        <v>0</v>
      </c>
      <c r="AI73">
        <f t="shared" si="106"/>
        <v>0</v>
      </c>
      <c r="AJ73">
        <f t="shared" si="107"/>
        <v>0</v>
      </c>
      <c r="AK73">
        <v>7880.09</v>
      </c>
      <c r="AL73">
        <v>7880.09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112</v>
      </c>
      <c r="AU73">
        <v>65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1</v>
      </c>
      <c r="BJ73" t="s">
        <v>68</v>
      </c>
      <c r="BM73">
        <v>11001</v>
      </c>
      <c r="BN73">
        <v>0</v>
      </c>
      <c r="BO73" t="s">
        <v>6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112</v>
      </c>
      <c r="CA73">
        <v>65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108"/>
        <v>26155</v>
      </c>
      <c r="CQ73">
        <f>AC73</f>
        <v>7880.09</v>
      </c>
      <c r="CR73">
        <f>AD73</f>
        <v>0</v>
      </c>
      <c r="CS73">
        <f t="shared" si="109"/>
        <v>0</v>
      </c>
      <c r="CT73">
        <f t="shared" si="110"/>
        <v>0</v>
      </c>
      <c r="CU73">
        <f t="shared" si="111"/>
        <v>0</v>
      </c>
      <c r="CV73">
        <f t="shared" si="112"/>
        <v>0</v>
      </c>
      <c r="CW73">
        <f t="shared" si="113"/>
        <v>0</v>
      </c>
      <c r="CX73">
        <f t="shared" si="114"/>
        <v>0</v>
      </c>
      <c r="CY73">
        <f t="shared" si="115"/>
        <v>0</v>
      </c>
      <c r="CZ73">
        <f t="shared" si="116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1007</v>
      </c>
      <c r="DV73" t="s">
        <v>67</v>
      </c>
      <c r="DW73" t="s">
        <v>67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66434313</v>
      </c>
      <c r="EF73">
        <v>2</v>
      </c>
      <c r="EG73" t="s">
        <v>23</v>
      </c>
      <c r="EH73">
        <v>11</v>
      </c>
      <c r="EI73" t="s">
        <v>24</v>
      </c>
      <c r="EJ73">
        <v>1</v>
      </c>
      <c r="EK73">
        <v>11001</v>
      </c>
      <c r="EL73" t="s">
        <v>24</v>
      </c>
      <c r="EM73" t="s">
        <v>25</v>
      </c>
      <c r="EO73" t="s">
        <v>6</v>
      </c>
      <c r="EQ73">
        <v>0</v>
      </c>
      <c r="ER73">
        <v>7537.15</v>
      </c>
      <c r="ES73">
        <v>7880.09</v>
      </c>
      <c r="ET73">
        <v>0</v>
      </c>
      <c r="EU73">
        <v>0</v>
      </c>
      <c r="EV73">
        <v>0</v>
      </c>
      <c r="EW73">
        <v>0</v>
      </c>
      <c r="EX73">
        <v>0</v>
      </c>
      <c r="EZ73">
        <v>5</v>
      </c>
      <c r="FC73">
        <v>0</v>
      </c>
      <c r="FD73">
        <v>18</v>
      </c>
      <c r="FF73">
        <v>7537.15</v>
      </c>
      <c r="FQ73">
        <v>0</v>
      </c>
      <c r="FR73">
        <v>0</v>
      </c>
      <c r="FS73">
        <v>0</v>
      </c>
      <c r="FX73">
        <v>112</v>
      </c>
      <c r="FY73">
        <v>65</v>
      </c>
      <c r="GA73" t="s">
        <v>69</v>
      </c>
      <c r="GD73">
        <v>1</v>
      </c>
      <c r="GF73">
        <v>1770508385</v>
      </c>
      <c r="GG73">
        <v>2</v>
      </c>
      <c r="GH73">
        <v>3</v>
      </c>
      <c r="GI73">
        <v>4</v>
      </c>
      <c r="GJ73">
        <v>0</v>
      </c>
      <c r="GK73">
        <v>0</v>
      </c>
      <c r="GL73">
        <f t="shared" si="117"/>
        <v>0</v>
      </c>
      <c r="GM73">
        <f t="shared" si="118"/>
        <v>26155</v>
      </c>
      <c r="GN73">
        <f t="shared" si="119"/>
        <v>26155</v>
      </c>
      <c r="GO73">
        <f t="shared" si="120"/>
        <v>0</v>
      </c>
      <c r="GP73">
        <f t="shared" si="121"/>
        <v>0</v>
      </c>
      <c r="GR73">
        <v>1</v>
      </c>
      <c r="GS73">
        <v>1</v>
      </c>
      <c r="GT73">
        <v>0</v>
      </c>
      <c r="GU73" t="s">
        <v>6</v>
      </c>
      <c r="GV73">
        <f t="shared" si="122"/>
        <v>0</v>
      </c>
      <c r="GW73">
        <v>1</v>
      </c>
      <c r="GX73">
        <f t="shared" si="123"/>
        <v>0</v>
      </c>
      <c r="HA73">
        <v>0</v>
      </c>
      <c r="HB73">
        <v>0</v>
      </c>
      <c r="HC73">
        <f t="shared" si="124"/>
        <v>0</v>
      </c>
      <c r="HE73" t="s">
        <v>59</v>
      </c>
      <c r="HF73" t="s">
        <v>40</v>
      </c>
      <c r="HG73">
        <f>ROUND(AC73*I73,0)</f>
        <v>26155</v>
      </c>
      <c r="HM73" t="s">
        <v>6</v>
      </c>
      <c r="HN73" t="s">
        <v>26</v>
      </c>
      <c r="HO73" t="s">
        <v>27</v>
      </c>
      <c r="HP73" t="s">
        <v>24</v>
      </c>
      <c r="HQ73" t="s">
        <v>24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ROW(SmtRes!A105)</f>
        <v>105</v>
      </c>
      <c r="D74">
        <f>ROW(EtalonRes!A96)</f>
        <v>96</v>
      </c>
      <c r="E74" t="s">
        <v>165</v>
      </c>
      <c r="F74" t="s">
        <v>71</v>
      </c>
      <c r="G74" t="s">
        <v>166</v>
      </c>
      <c r="H74" t="s">
        <v>21</v>
      </c>
      <c r="I74">
        <v>1.627</v>
      </c>
      <c r="J74">
        <v>0</v>
      </c>
      <c r="K74">
        <v>1.627</v>
      </c>
      <c r="O74">
        <f t="shared" si="88"/>
        <v>448</v>
      </c>
      <c r="P74">
        <f t="shared" si="89"/>
        <v>0</v>
      </c>
      <c r="Q74">
        <f t="shared" si="90"/>
        <v>193</v>
      </c>
      <c r="R74">
        <f t="shared" si="91"/>
        <v>207</v>
      </c>
      <c r="S74">
        <f t="shared" si="92"/>
        <v>255</v>
      </c>
      <c r="T74">
        <f t="shared" si="93"/>
        <v>0</v>
      </c>
      <c r="U74">
        <f t="shared" si="94"/>
        <v>0.71587999999999996</v>
      </c>
      <c r="V74">
        <f t="shared" si="95"/>
        <v>0.34166999999999997</v>
      </c>
      <c r="W74">
        <f t="shared" si="96"/>
        <v>0</v>
      </c>
      <c r="X74">
        <f t="shared" si="97"/>
        <v>517</v>
      </c>
      <c r="Y74">
        <f t="shared" si="98"/>
        <v>300</v>
      </c>
      <c r="AA74">
        <v>92824090</v>
      </c>
      <c r="AB74">
        <f t="shared" si="99"/>
        <v>11.05</v>
      </c>
      <c r="AC74">
        <f t="shared" si="100"/>
        <v>0</v>
      </c>
      <c r="AD74">
        <f t="shared" si="101"/>
        <v>7.56</v>
      </c>
      <c r="AE74">
        <f t="shared" si="102"/>
        <v>2.84</v>
      </c>
      <c r="AF74">
        <f t="shared" si="103"/>
        <v>3.49</v>
      </c>
      <c r="AG74">
        <f t="shared" si="104"/>
        <v>0</v>
      </c>
      <c r="AH74">
        <f t="shared" si="105"/>
        <v>0.44</v>
      </c>
      <c r="AI74">
        <f t="shared" si="106"/>
        <v>0.21</v>
      </c>
      <c r="AJ74">
        <f t="shared" si="107"/>
        <v>0</v>
      </c>
      <c r="AK74">
        <v>11.05</v>
      </c>
      <c r="AL74">
        <v>0</v>
      </c>
      <c r="AM74">
        <v>7.56</v>
      </c>
      <c r="AN74">
        <v>2.84</v>
      </c>
      <c r="AO74">
        <v>3.49</v>
      </c>
      <c r="AP74">
        <v>0</v>
      </c>
      <c r="AQ74">
        <v>0.44</v>
      </c>
      <c r="AR74">
        <v>0.21</v>
      </c>
      <c r="AS74">
        <v>0</v>
      </c>
      <c r="AT74">
        <v>112</v>
      </c>
      <c r="AU74">
        <v>65</v>
      </c>
      <c r="AV74">
        <v>1</v>
      </c>
      <c r="AW74">
        <v>1</v>
      </c>
      <c r="AZ74">
        <v>1</v>
      </c>
      <c r="BA74">
        <v>44.85</v>
      </c>
      <c r="BB74">
        <v>15.72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1</v>
      </c>
      <c r="BJ74" t="s">
        <v>73</v>
      </c>
      <c r="BM74">
        <v>11001</v>
      </c>
      <c r="BN74">
        <v>0</v>
      </c>
      <c r="BO74" t="s">
        <v>6</v>
      </c>
      <c r="BP74">
        <v>0</v>
      </c>
      <c r="BQ74">
        <v>2</v>
      </c>
      <c r="BR74">
        <v>0</v>
      </c>
      <c r="BS74">
        <v>44.85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112</v>
      </c>
      <c r="CA74">
        <v>65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108"/>
        <v>448</v>
      </c>
      <c r="CQ74">
        <f>AC74*BC74</f>
        <v>0</v>
      </c>
      <c r="CR74">
        <f>AD74*BB74</f>
        <v>118.8432</v>
      </c>
      <c r="CS74">
        <f t="shared" si="109"/>
        <v>127.374</v>
      </c>
      <c r="CT74">
        <f t="shared" si="110"/>
        <v>156.52650000000003</v>
      </c>
      <c r="CU74">
        <f t="shared" si="111"/>
        <v>0</v>
      </c>
      <c r="CV74">
        <f t="shared" si="112"/>
        <v>0.44</v>
      </c>
      <c r="CW74">
        <f t="shared" si="113"/>
        <v>0.21</v>
      </c>
      <c r="CX74">
        <f t="shared" si="114"/>
        <v>0</v>
      </c>
      <c r="CY74">
        <f t="shared" si="115"/>
        <v>517.44000000000005</v>
      </c>
      <c r="CZ74">
        <f t="shared" si="116"/>
        <v>300.3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1005</v>
      </c>
      <c r="DV74" t="s">
        <v>21</v>
      </c>
      <c r="DW74" t="s">
        <v>21</v>
      </c>
      <c r="DX74">
        <v>100</v>
      </c>
      <c r="DZ74" t="s">
        <v>6</v>
      </c>
      <c r="EA74" t="s">
        <v>6</v>
      </c>
      <c r="EB74" t="s">
        <v>6</v>
      </c>
      <c r="EC74" t="s">
        <v>6</v>
      </c>
      <c r="EE74">
        <v>66434313</v>
      </c>
      <c r="EF74">
        <v>2</v>
      </c>
      <c r="EG74" t="s">
        <v>23</v>
      </c>
      <c r="EH74">
        <v>11</v>
      </c>
      <c r="EI74" t="s">
        <v>24</v>
      </c>
      <c r="EJ74">
        <v>1</v>
      </c>
      <c r="EK74">
        <v>11001</v>
      </c>
      <c r="EL74" t="s">
        <v>24</v>
      </c>
      <c r="EM74" t="s">
        <v>25</v>
      </c>
      <c r="EO74" t="s">
        <v>6</v>
      </c>
      <c r="EQ74">
        <v>1572864</v>
      </c>
      <c r="ER74">
        <v>11.05</v>
      </c>
      <c r="ES74">
        <v>0</v>
      </c>
      <c r="ET74">
        <v>7.56</v>
      </c>
      <c r="EU74">
        <v>2.84</v>
      </c>
      <c r="EV74">
        <v>3.49</v>
      </c>
      <c r="EW74">
        <v>0.44</v>
      </c>
      <c r="EX74">
        <v>0.21</v>
      </c>
      <c r="EY74">
        <v>0</v>
      </c>
      <c r="FQ74">
        <v>0</v>
      </c>
      <c r="FR74">
        <v>0</v>
      </c>
      <c r="FS74">
        <v>0</v>
      </c>
      <c r="FX74">
        <v>112</v>
      </c>
      <c r="FY74">
        <v>65</v>
      </c>
      <c r="GA74" t="s">
        <v>6</v>
      </c>
      <c r="GD74">
        <v>1</v>
      </c>
      <c r="GF74">
        <v>27947588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117"/>
        <v>0</v>
      </c>
      <c r="GM74">
        <f t="shared" si="118"/>
        <v>1265</v>
      </c>
      <c r="GN74">
        <f t="shared" si="119"/>
        <v>1265</v>
      </c>
      <c r="GO74">
        <f t="shared" si="120"/>
        <v>0</v>
      </c>
      <c r="GP74">
        <f t="shared" si="121"/>
        <v>0</v>
      </c>
      <c r="GR74">
        <v>0</v>
      </c>
      <c r="GS74">
        <v>0</v>
      </c>
      <c r="GT74">
        <v>0</v>
      </c>
      <c r="GU74" t="s">
        <v>6</v>
      </c>
      <c r="GV74">
        <f t="shared" si="122"/>
        <v>0</v>
      </c>
      <c r="GW74">
        <v>1</v>
      </c>
      <c r="GX74">
        <f t="shared" si="123"/>
        <v>0</v>
      </c>
      <c r="HA74">
        <v>0</v>
      </c>
      <c r="HB74">
        <v>0</v>
      </c>
      <c r="HC74">
        <f t="shared" si="124"/>
        <v>0</v>
      </c>
      <c r="HE74" t="s">
        <v>6</v>
      </c>
      <c r="HF74" t="s">
        <v>6</v>
      </c>
      <c r="HM74" t="s">
        <v>6</v>
      </c>
      <c r="HN74" t="s">
        <v>26</v>
      </c>
      <c r="HO74" t="s">
        <v>27</v>
      </c>
      <c r="HP74" t="s">
        <v>24</v>
      </c>
      <c r="HQ74" t="s">
        <v>24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105</v>
      </c>
      <c r="E75" t="s">
        <v>167</v>
      </c>
      <c r="F75" t="s">
        <v>65</v>
      </c>
      <c r="G75" t="s">
        <v>66</v>
      </c>
      <c r="H75" t="str">
        <f>'1.Ведомость'!C79</f>
        <v>м3</v>
      </c>
      <c r="I75">
        <f>I74*J75</f>
        <v>0.82977000000000001</v>
      </c>
      <c r="J75">
        <v>0.51</v>
      </c>
      <c r="K75">
        <v>0.51</v>
      </c>
      <c r="O75">
        <f t="shared" si="88"/>
        <v>6539</v>
      </c>
      <c r="P75">
        <f t="shared" si="89"/>
        <v>6539</v>
      </c>
      <c r="Q75">
        <f t="shared" si="90"/>
        <v>0</v>
      </c>
      <c r="R75">
        <f t="shared" si="91"/>
        <v>0</v>
      </c>
      <c r="S75">
        <f t="shared" si="92"/>
        <v>0</v>
      </c>
      <c r="T75">
        <f t="shared" si="93"/>
        <v>0</v>
      </c>
      <c r="U75">
        <f t="shared" si="94"/>
        <v>0</v>
      </c>
      <c r="V75">
        <f t="shared" si="95"/>
        <v>0</v>
      </c>
      <c r="W75">
        <f t="shared" si="96"/>
        <v>0</v>
      </c>
      <c r="X75">
        <f t="shared" si="97"/>
        <v>0</v>
      </c>
      <c r="Y75">
        <f t="shared" si="98"/>
        <v>0</v>
      </c>
      <c r="AA75">
        <v>92824090</v>
      </c>
      <c r="AB75">
        <f t="shared" si="99"/>
        <v>7880.09</v>
      </c>
      <c r="AC75">
        <f t="shared" si="100"/>
        <v>7880.09</v>
      </c>
      <c r="AD75">
        <f t="shared" si="101"/>
        <v>0</v>
      </c>
      <c r="AE75">
        <f t="shared" si="102"/>
        <v>0</v>
      </c>
      <c r="AF75">
        <f t="shared" si="103"/>
        <v>0</v>
      </c>
      <c r="AG75">
        <f t="shared" si="104"/>
        <v>0</v>
      </c>
      <c r="AH75">
        <f t="shared" si="105"/>
        <v>0</v>
      </c>
      <c r="AI75">
        <f t="shared" si="106"/>
        <v>0</v>
      </c>
      <c r="AJ75">
        <f t="shared" si="107"/>
        <v>0</v>
      </c>
      <c r="AK75">
        <v>7880.09</v>
      </c>
      <c r="AL75">
        <v>7880.09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112</v>
      </c>
      <c r="AU75">
        <v>65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68</v>
      </c>
      <c r="BM75">
        <v>11001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112</v>
      </c>
      <c r="CA75">
        <v>65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108"/>
        <v>6539</v>
      </c>
      <c r="CQ75">
        <f>AC75</f>
        <v>7880.09</v>
      </c>
      <c r="CR75">
        <f>AD75</f>
        <v>0</v>
      </c>
      <c r="CS75">
        <f t="shared" si="109"/>
        <v>0</v>
      </c>
      <c r="CT75">
        <f t="shared" si="110"/>
        <v>0</v>
      </c>
      <c r="CU75">
        <f t="shared" si="111"/>
        <v>0</v>
      </c>
      <c r="CV75">
        <f t="shared" si="112"/>
        <v>0</v>
      </c>
      <c r="CW75">
        <f t="shared" si="113"/>
        <v>0</v>
      </c>
      <c r="CX75">
        <f t="shared" si="114"/>
        <v>0</v>
      </c>
      <c r="CY75">
        <f t="shared" si="115"/>
        <v>0</v>
      </c>
      <c r="CZ75">
        <f t="shared" si="116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67</v>
      </c>
      <c r="DW75" t="s">
        <v>67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66434313</v>
      </c>
      <c r="EF75">
        <v>2</v>
      </c>
      <c r="EG75" t="s">
        <v>23</v>
      </c>
      <c r="EH75">
        <v>11</v>
      </c>
      <c r="EI75" t="s">
        <v>24</v>
      </c>
      <c r="EJ75">
        <v>1</v>
      </c>
      <c r="EK75">
        <v>11001</v>
      </c>
      <c r="EL75" t="s">
        <v>24</v>
      </c>
      <c r="EM75" t="s">
        <v>25</v>
      </c>
      <c r="EO75" t="s">
        <v>6</v>
      </c>
      <c r="EQ75">
        <v>0</v>
      </c>
      <c r="ER75">
        <v>7537.15</v>
      </c>
      <c r="ES75">
        <v>7880.09</v>
      </c>
      <c r="ET75">
        <v>0</v>
      </c>
      <c r="EU75">
        <v>0</v>
      </c>
      <c r="EV75">
        <v>0</v>
      </c>
      <c r="EW75">
        <v>0</v>
      </c>
      <c r="EX75">
        <v>0</v>
      </c>
      <c r="EZ75">
        <v>5</v>
      </c>
      <c r="FC75">
        <v>0</v>
      </c>
      <c r="FD75">
        <v>18</v>
      </c>
      <c r="FF75">
        <v>7537.15</v>
      </c>
      <c r="FQ75">
        <v>0</v>
      </c>
      <c r="FR75">
        <v>0</v>
      </c>
      <c r="FS75">
        <v>0</v>
      </c>
      <c r="FX75">
        <v>112</v>
      </c>
      <c r="FY75">
        <v>65</v>
      </c>
      <c r="GA75" t="s">
        <v>69</v>
      </c>
      <c r="GD75">
        <v>1</v>
      </c>
      <c r="GF75">
        <v>1770508385</v>
      </c>
      <c r="GG75">
        <v>2</v>
      </c>
      <c r="GH75">
        <v>3</v>
      </c>
      <c r="GI75">
        <v>4</v>
      </c>
      <c r="GJ75">
        <v>0</v>
      </c>
      <c r="GK75">
        <v>0</v>
      </c>
      <c r="GL75">
        <f t="shared" si="117"/>
        <v>0</v>
      </c>
      <c r="GM75">
        <f t="shared" si="118"/>
        <v>6539</v>
      </c>
      <c r="GN75">
        <f t="shared" si="119"/>
        <v>6539</v>
      </c>
      <c r="GO75">
        <f t="shared" si="120"/>
        <v>0</v>
      </c>
      <c r="GP75">
        <f t="shared" si="121"/>
        <v>0</v>
      </c>
      <c r="GR75">
        <v>1</v>
      </c>
      <c r="GS75">
        <v>1</v>
      </c>
      <c r="GT75">
        <v>0</v>
      </c>
      <c r="GU75" t="s">
        <v>6</v>
      </c>
      <c r="GV75">
        <f t="shared" si="122"/>
        <v>0</v>
      </c>
      <c r="GW75">
        <v>1</v>
      </c>
      <c r="GX75">
        <f t="shared" si="123"/>
        <v>0</v>
      </c>
      <c r="HA75">
        <v>0</v>
      </c>
      <c r="HB75">
        <v>0</v>
      </c>
      <c r="HC75">
        <f t="shared" si="124"/>
        <v>0</v>
      </c>
      <c r="HE75" t="s">
        <v>59</v>
      </c>
      <c r="HF75" t="s">
        <v>40</v>
      </c>
      <c r="HG75">
        <f>ROUND(AC75*I75,0)</f>
        <v>6539</v>
      </c>
      <c r="HM75" t="s">
        <v>6</v>
      </c>
      <c r="HN75" t="s">
        <v>26</v>
      </c>
      <c r="HO75" t="s">
        <v>27</v>
      </c>
      <c r="HP75" t="s">
        <v>24</v>
      </c>
      <c r="HQ75" t="s">
        <v>24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ROW(SmtRes!A110)</f>
        <v>110</v>
      </c>
      <c r="D76">
        <f>ROW(EtalonRes!A101)</f>
        <v>101</v>
      </c>
      <c r="E76" t="s">
        <v>168</v>
      </c>
      <c r="F76" t="s">
        <v>77</v>
      </c>
      <c r="G76" t="s">
        <v>78</v>
      </c>
      <c r="H76" t="s">
        <v>21</v>
      </c>
      <c r="I76">
        <v>1.627</v>
      </c>
      <c r="J76">
        <v>0</v>
      </c>
      <c r="K76">
        <v>1.627</v>
      </c>
      <c r="O76">
        <f t="shared" si="88"/>
        <v>46535</v>
      </c>
      <c r="P76">
        <f t="shared" si="89"/>
        <v>263</v>
      </c>
      <c r="Q76">
        <f t="shared" si="90"/>
        <v>605</v>
      </c>
      <c r="R76">
        <f t="shared" si="91"/>
        <v>0</v>
      </c>
      <c r="S76">
        <f t="shared" si="92"/>
        <v>45667</v>
      </c>
      <c r="T76">
        <f t="shared" si="93"/>
        <v>0</v>
      </c>
      <c r="U76">
        <f t="shared" si="94"/>
        <v>112.26300000000001</v>
      </c>
      <c r="V76">
        <f t="shared" si="95"/>
        <v>0</v>
      </c>
      <c r="W76">
        <f t="shared" si="96"/>
        <v>0</v>
      </c>
      <c r="X76">
        <f t="shared" si="97"/>
        <v>51147</v>
      </c>
      <c r="Y76">
        <f t="shared" si="98"/>
        <v>29684</v>
      </c>
      <c r="AA76">
        <v>92824090</v>
      </c>
      <c r="AB76">
        <f t="shared" si="99"/>
        <v>665.79</v>
      </c>
      <c r="AC76">
        <f t="shared" si="100"/>
        <v>16.3</v>
      </c>
      <c r="AD76">
        <f>ROUND(((((ET76*ROUND(0.5,7)))-((EU76*ROUND(0.5,7))))+AE76),2)</f>
        <v>23.66</v>
      </c>
      <c r="AE76">
        <f>ROUND(((EU76*ROUND(0.5,7))),2)</f>
        <v>0</v>
      </c>
      <c r="AF76">
        <f>ROUND((EV76),2)</f>
        <v>625.83000000000004</v>
      </c>
      <c r="AG76">
        <f t="shared" si="104"/>
        <v>0</v>
      </c>
      <c r="AH76">
        <f>(EW76)</f>
        <v>69</v>
      </c>
      <c r="AI76">
        <f>((EX76*ROUND(0.5,7)))</f>
        <v>0</v>
      </c>
      <c r="AJ76">
        <f t="shared" si="107"/>
        <v>0</v>
      </c>
      <c r="AK76">
        <v>689.44</v>
      </c>
      <c r="AL76">
        <v>16.3</v>
      </c>
      <c r="AM76">
        <v>47.31</v>
      </c>
      <c r="AN76">
        <v>0</v>
      </c>
      <c r="AO76">
        <v>625.83000000000004</v>
      </c>
      <c r="AP76">
        <v>0</v>
      </c>
      <c r="AQ76">
        <v>69</v>
      </c>
      <c r="AR76">
        <v>0</v>
      </c>
      <c r="AS76">
        <v>0</v>
      </c>
      <c r="AT76">
        <v>112</v>
      </c>
      <c r="AU76">
        <v>65</v>
      </c>
      <c r="AV76">
        <v>1</v>
      </c>
      <c r="AW76">
        <v>1</v>
      </c>
      <c r="AZ76">
        <v>1</v>
      </c>
      <c r="BA76">
        <v>44.85</v>
      </c>
      <c r="BB76">
        <v>15.72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1</v>
      </c>
      <c r="BJ76" t="s">
        <v>79</v>
      </c>
      <c r="BM76">
        <v>11001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44.85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112</v>
      </c>
      <c r="CA76">
        <v>65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108"/>
        <v>46535</v>
      </c>
      <c r="CQ76">
        <f>AC76*BC76</f>
        <v>161.696</v>
      </c>
      <c r="CR76">
        <f>AD76*BB76</f>
        <v>371.93520000000001</v>
      </c>
      <c r="CS76">
        <f t="shared" si="109"/>
        <v>0</v>
      </c>
      <c r="CT76">
        <f t="shared" si="110"/>
        <v>28068.475500000004</v>
      </c>
      <c r="CU76">
        <f t="shared" si="111"/>
        <v>0</v>
      </c>
      <c r="CV76">
        <f t="shared" si="112"/>
        <v>69</v>
      </c>
      <c r="CW76">
        <f t="shared" si="113"/>
        <v>0</v>
      </c>
      <c r="CX76">
        <f t="shared" si="114"/>
        <v>0</v>
      </c>
      <c r="CY76">
        <f t="shared" si="115"/>
        <v>51147.040000000001</v>
      </c>
      <c r="CZ76">
        <f t="shared" si="116"/>
        <v>29683.55</v>
      </c>
      <c r="DC76" t="s">
        <v>6</v>
      </c>
      <c r="DD76" t="s">
        <v>6</v>
      </c>
      <c r="DE76" t="s">
        <v>80</v>
      </c>
      <c r="DF76" t="s">
        <v>80</v>
      </c>
      <c r="DG76" t="s">
        <v>6</v>
      </c>
      <c r="DH76" t="s">
        <v>6</v>
      </c>
      <c r="DI76" t="s">
        <v>6</v>
      </c>
      <c r="DJ76" t="s">
        <v>80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1005</v>
      </c>
      <c r="DV76" t="s">
        <v>21</v>
      </c>
      <c r="DW76" t="s">
        <v>21</v>
      </c>
      <c r="DX76">
        <v>100</v>
      </c>
      <c r="DZ76" t="s">
        <v>6</v>
      </c>
      <c r="EA76" t="s">
        <v>6</v>
      </c>
      <c r="EB76" t="s">
        <v>6</v>
      </c>
      <c r="EC76" t="s">
        <v>6</v>
      </c>
      <c r="EE76">
        <v>66434313</v>
      </c>
      <c r="EF76">
        <v>2</v>
      </c>
      <c r="EG76" t="s">
        <v>23</v>
      </c>
      <c r="EH76">
        <v>11</v>
      </c>
      <c r="EI76" t="s">
        <v>24</v>
      </c>
      <c r="EJ76">
        <v>1</v>
      </c>
      <c r="EK76">
        <v>11001</v>
      </c>
      <c r="EL76" t="s">
        <v>24</v>
      </c>
      <c r="EM76" t="s">
        <v>25</v>
      </c>
      <c r="EO76" t="s">
        <v>6</v>
      </c>
      <c r="EQ76">
        <v>1572864</v>
      </c>
      <c r="ER76">
        <v>689.44</v>
      </c>
      <c r="ES76">
        <v>16.3</v>
      </c>
      <c r="ET76">
        <v>47.31</v>
      </c>
      <c r="EU76">
        <v>0</v>
      </c>
      <c r="EV76">
        <v>625.83000000000004</v>
      </c>
      <c r="EW76">
        <v>69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112</v>
      </c>
      <c r="FY76">
        <v>65</v>
      </c>
      <c r="GA76" t="s">
        <v>6</v>
      </c>
      <c r="GD76">
        <v>1</v>
      </c>
      <c r="GF76">
        <v>-1440492602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117"/>
        <v>0</v>
      </c>
      <c r="GM76">
        <f t="shared" si="118"/>
        <v>127366</v>
      </c>
      <c r="GN76">
        <f t="shared" si="119"/>
        <v>127366</v>
      </c>
      <c r="GO76">
        <f t="shared" si="120"/>
        <v>0</v>
      </c>
      <c r="GP76">
        <f t="shared" si="121"/>
        <v>0</v>
      </c>
      <c r="GR76">
        <v>0</v>
      </c>
      <c r="GS76">
        <v>0</v>
      </c>
      <c r="GT76">
        <v>0</v>
      </c>
      <c r="GU76" t="s">
        <v>6</v>
      </c>
      <c r="GV76">
        <f t="shared" si="122"/>
        <v>0</v>
      </c>
      <c r="GW76">
        <v>1</v>
      </c>
      <c r="GX76">
        <f t="shared" si="123"/>
        <v>0</v>
      </c>
      <c r="HA76">
        <v>0</v>
      </c>
      <c r="HB76">
        <v>0</v>
      </c>
      <c r="HC76">
        <f t="shared" si="124"/>
        <v>0</v>
      </c>
      <c r="HE76" t="s">
        <v>6</v>
      </c>
      <c r="HF76" t="s">
        <v>6</v>
      </c>
      <c r="HM76" t="s">
        <v>6</v>
      </c>
      <c r="HN76" t="s">
        <v>26</v>
      </c>
      <c r="HO76" t="s">
        <v>27</v>
      </c>
      <c r="HP76" t="s">
        <v>24</v>
      </c>
      <c r="HQ76" t="s">
        <v>24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110</v>
      </c>
      <c r="E77" t="s">
        <v>169</v>
      </c>
      <c r="F77" t="s">
        <v>82</v>
      </c>
      <c r="G77" t="s">
        <v>83</v>
      </c>
      <c r="H77" t="str">
        <f>'1.Ведомость'!C81</f>
        <v>кг</v>
      </c>
      <c r="I77">
        <f>I76*J77</f>
        <v>-3.254</v>
      </c>
      <c r="J77">
        <v>-2</v>
      </c>
      <c r="K77">
        <v>-2</v>
      </c>
      <c r="O77">
        <f t="shared" si="88"/>
        <v>-184</v>
      </c>
      <c r="P77">
        <f t="shared" si="89"/>
        <v>-184</v>
      </c>
      <c r="Q77">
        <f t="shared" si="90"/>
        <v>0</v>
      </c>
      <c r="R77">
        <f t="shared" si="91"/>
        <v>0</v>
      </c>
      <c r="S77">
        <f t="shared" si="92"/>
        <v>0</v>
      </c>
      <c r="T77">
        <f t="shared" si="93"/>
        <v>0</v>
      </c>
      <c r="U77">
        <f t="shared" si="94"/>
        <v>0</v>
      </c>
      <c r="V77">
        <f t="shared" si="95"/>
        <v>0</v>
      </c>
      <c r="W77">
        <f t="shared" si="96"/>
        <v>0</v>
      </c>
      <c r="X77">
        <f t="shared" si="97"/>
        <v>0</v>
      </c>
      <c r="Y77">
        <f t="shared" si="98"/>
        <v>0</v>
      </c>
      <c r="AA77">
        <v>92824090</v>
      </c>
      <c r="AB77">
        <f t="shared" si="99"/>
        <v>5.71</v>
      </c>
      <c r="AC77">
        <f t="shared" si="100"/>
        <v>5.71</v>
      </c>
      <c r="AD77">
        <f>ROUND((((ET77)-(EU77))+AE77),2)</f>
        <v>0</v>
      </c>
      <c r="AE77">
        <f>ROUND((EU77),2)</f>
        <v>0</v>
      </c>
      <c r="AF77">
        <f>ROUND((EV77),2)</f>
        <v>0</v>
      </c>
      <c r="AG77">
        <f t="shared" si="104"/>
        <v>0</v>
      </c>
      <c r="AH77">
        <f>(EW77)</f>
        <v>0</v>
      </c>
      <c r="AI77">
        <f>(EX77)</f>
        <v>0</v>
      </c>
      <c r="AJ77">
        <f t="shared" si="107"/>
        <v>0</v>
      </c>
      <c r="AK77">
        <v>5.71</v>
      </c>
      <c r="AL77">
        <v>5.71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112</v>
      </c>
      <c r="AU77">
        <v>65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85</v>
      </c>
      <c r="BM77">
        <v>11001</v>
      </c>
      <c r="BN77">
        <v>0</v>
      </c>
      <c r="BO77" t="s">
        <v>6</v>
      </c>
      <c r="BP77">
        <v>0</v>
      </c>
      <c r="BQ77">
        <v>2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112</v>
      </c>
      <c r="CA77">
        <v>65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108"/>
        <v>-184</v>
      </c>
      <c r="CQ77">
        <f>AC77*BC77</f>
        <v>56.6432</v>
      </c>
      <c r="CR77">
        <f>AD77*BB77</f>
        <v>0</v>
      </c>
      <c r="CS77">
        <f t="shared" si="109"/>
        <v>0</v>
      </c>
      <c r="CT77">
        <f t="shared" si="110"/>
        <v>0</v>
      </c>
      <c r="CU77">
        <f t="shared" si="111"/>
        <v>0</v>
      </c>
      <c r="CV77">
        <f t="shared" si="112"/>
        <v>0</v>
      </c>
      <c r="CW77">
        <f t="shared" si="113"/>
        <v>0</v>
      </c>
      <c r="CX77">
        <f t="shared" si="114"/>
        <v>0</v>
      </c>
      <c r="CY77">
        <f t="shared" si="115"/>
        <v>0</v>
      </c>
      <c r="CZ77">
        <f t="shared" si="116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84</v>
      </c>
      <c r="DW77" t="s">
        <v>84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66434313</v>
      </c>
      <c r="EF77">
        <v>2</v>
      </c>
      <c r="EG77" t="s">
        <v>23</v>
      </c>
      <c r="EH77">
        <v>11</v>
      </c>
      <c r="EI77" t="s">
        <v>24</v>
      </c>
      <c r="EJ77">
        <v>1</v>
      </c>
      <c r="EK77">
        <v>11001</v>
      </c>
      <c r="EL77" t="s">
        <v>24</v>
      </c>
      <c r="EM77" t="s">
        <v>25</v>
      </c>
      <c r="EO77" t="s">
        <v>6</v>
      </c>
      <c r="EQ77">
        <v>32768</v>
      </c>
      <c r="ER77">
        <v>5.71</v>
      </c>
      <c r="ES77">
        <v>5.71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112</v>
      </c>
      <c r="FY77">
        <v>65</v>
      </c>
      <c r="GA77" t="s">
        <v>6</v>
      </c>
      <c r="GD77">
        <v>1</v>
      </c>
      <c r="GF77">
        <v>-1794109170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117"/>
        <v>0</v>
      </c>
      <c r="GM77">
        <f t="shared" si="118"/>
        <v>-184</v>
      </c>
      <c r="GN77">
        <f t="shared" si="119"/>
        <v>-184</v>
      </c>
      <c r="GO77">
        <f t="shared" si="120"/>
        <v>0</v>
      </c>
      <c r="GP77">
        <f t="shared" si="121"/>
        <v>0</v>
      </c>
      <c r="GR77">
        <v>0</v>
      </c>
      <c r="GS77">
        <v>0</v>
      </c>
      <c r="GT77">
        <v>0</v>
      </c>
      <c r="GU77" t="s">
        <v>6</v>
      </c>
      <c r="GV77">
        <f t="shared" si="122"/>
        <v>0</v>
      </c>
      <c r="GW77">
        <v>1</v>
      </c>
      <c r="GX77">
        <f t="shared" si="123"/>
        <v>0</v>
      </c>
      <c r="HA77">
        <v>0</v>
      </c>
      <c r="HB77">
        <v>0</v>
      </c>
      <c r="HC77">
        <f t="shared" si="124"/>
        <v>0</v>
      </c>
      <c r="HE77" t="s">
        <v>6</v>
      </c>
      <c r="HF77" t="s">
        <v>6</v>
      </c>
      <c r="HM77" t="s">
        <v>6</v>
      </c>
      <c r="HN77" t="s">
        <v>26</v>
      </c>
      <c r="HO77" t="s">
        <v>27</v>
      </c>
      <c r="HP77" t="s">
        <v>24</v>
      </c>
      <c r="HQ77" t="s">
        <v>24</v>
      </c>
      <c r="HS77">
        <v>0</v>
      </c>
      <c r="IK77">
        <v>0</v>
      </c>
    </row>
    <row r="78" spans="1:245" x14ac:dyDescent="0.2">
      <c r="A78">
        <v>19</v>
      </c>
      <c r="B78">
        <v>1</v>
      </c>
      <c r="F78" t="s">
        <v>6</v>
      </c>
      <c r="G78" t="s">
        <v>170</v>
      </c>
      <c r="H78" t="s">
        <v>6</v>
      </c>
      <c r="AA78">
        <v>1</v>
      </c>
      <c r="IK78">
        <v>0</v>
      </c>
    </row>
    <row r="79" spans="1:245" x14ac:dyDescent="0.2">
      <c r="A79">
        <v>17</v>
      </c>
      <c r="B79">
        <v>1</v>
      </c>
      <c r="C79">
        <f>ROW(SmtRes!A115)</f>
        <v>115</v>
      </c>
      <c r="D79">
        <f>ROW(EtalonRes!A105)</f>
        <v>105</v>
      </c>
      <c r="E79" t="s">
        <v>171</v>
      </c>
      <c r="F79" t="s">
        <v>19</v>
      </c>
      <c r="G79" t="s">
        <v>172</v>
      </c>
      <c r="H79" t="s">
        <v>21</v>
      </c>
      <c r="I79">
        <v>0</v>
      </c>
      <c r="J79">
        <v>0</v>
      </c>
      <c r="K79">
        <v>0</v>
      </c>
      <c r="O79">
        <f>ROUND(CP79,0)</f>
        <v>0</v>
      </c>
      <c r="P79">
        <f>ROUND(CQ79*I79,0)</f>
        <v>0</v>
      </c>
      <c r="Q79">
        <f>ROUND(CR79*I79,0)</f>
        <v>0</v>
      </c>
      <c r="R79">
        <f>ROUND(CS79*I79,0)</f>
        <v>0</v>
      </c>
      <c r="S79">
        <f>ROUND(CT79*I79,0)</f>
        <v>0</v>
      </c>
      <c r="T79">
        <f>ROUND(CU79*I79,0)</f>
        <v>0</v>
      </c>
      <c r="U79">
        <f>ROUND(CV79*I79,7)</f>
        <v>0</v>
      </c>
      <c r="V79">
        <f>ROUND(CW79*I79,7)</f>
        <v>0</v>
      </c>
      <c r="W79">
        <f>ROUND(CX79*I79,0)</f>
        <v>0</v>
      </c>
      <c r="X79">
        <f t="shared" ref="X79:Y83" si="125">ROUND(CY79,0)</f>
        <v>0</v>
      </c>
      <c r="Y79">
        <f t="shared" si="125"/>
        <v>0</v>
      </c>
      <c r="AA79">
        <v>92824090</v>
      </c>
      <c r="AB79">
        <f>ROUND((AC79+AD79+AF79),2)</f>
        <v>1522.8</v>
      </c>
      <c r="AC79">
        <f>ROUND((ES79),2)</f>
        <v>1492.06</v>
      </c>
      <c r="AD79">
        <f>ROUND((((ET79)-(EU79))+AE79),2)</f>
        <v>1.31</v>
      </c>
      <c r="AE79">
        <f t="shared" ref="AE79:AF83" si="126">ROUND((EU79),2)</f>
        <v>0.23</v>
      </c>
      <c r="AF79">
        <f t="shared" si="126"/>
        <v>29.43</v>
      </c>
      <c r="AG79">
        <f>ROUND((AP79),2)</f>
        <v>0</v>
      </c>
      <c r="AH79">
        <f t="shared" ref="AH79:AI83" si="127">(EW79)</f>
        <v>3.45</v>
      </c>
      <c r="AI79">
        <f t="shared" si="127"/>
        <v>0.02</v>
      </c>
      <c r="AJ79">
        <f>(AS79)</f>
        <v>0</v>
      </c>
      <c r="AK79">
        <v>1522.8</v>
      </c>
      <c r="AL79">
        <v>1492.06</v>
      </c>
      <c r="AM79">
        <v>1.31</v>
      </c>
      <c r="AN79">
        <v>0.23</v>
      </c>
      <c r="AO79">
        <v>29.43</v>
      </c>
      <c r="AP79">
        <v>0</v>
      </c>
      <c r="AQ79">
        <v>3.45</v>
      </c>
      <c r="AR79">
        <v>0.02</v>
      </c>
      <c r="AS79">
        <v>0</v>
      </c>
      <c r="AT79">
        <v>112</v>
      </c>
      <c r="AU79">
        <v>65</v>
      </c>
      <c r="AV79">
        <v>1</v>
      </c>
      <c r="AW79">
        <v>1</v>
      </c>
      <c r="AZ79">
        <v>1</v>
      </c>
      <c r="BA79">
        <v>44.85</v>
      </c>
      <c r="BB79">
        <v>15.72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1</v>
      </c>
      <c r="BJ79" t="s">
        <v>22</v>
      </c>
      <c r="BM79">
        <v>11001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44.85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112</v>
      </c>
      <c r="CA79">
        <v>65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>(P79+Q79+S79)</f>
        <v>0</v>
      </c>
      <c r="CQ79">
        <f>AC79*BC79</f>
        <v>14801.235199999999</v>
      </c>
      <c r="CR79">
        <f>AD79*BB79</f>
        <v>20.593200000000003</v>
      </c>
      <c r="CS79">
        <f>AE79*BS79</f>
        <v>10.3155</v>
      </c>
      <c r="CT79">
        <f>AF79*BA79</f>
        <v>1319.9355</v>
      </c>
      <c r="CU79">
        <f t="shared" ref="CU79:CX83" si="128">AG79</f>
        <v>0</v>
      </c>
      <c r="CV79">
        <f t="shared" si="128"/>
        <v>3.45</v>
      </c>
      <c r="CW79">
        <f t="shared" si="128"/>
        <v>0.02</v>
      </c>
      <c r="CX79">
        <f t="shared" si="128"/>
        <v>0</v>
      </c>
      <c r="CY79">
        <f>(((S79+R79)*AT79)/100)</f>
        <v>0</v>
      </c>
      <c r="CZ79">
        <f>(((S79+R79)*AU79)/100)</f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1005</v>
      </c>
      <c r="DV79" t="s">
        <v>21</v>
      </c>
      <c r="DW79" t="s">
        <v>21</v>
      </c>
      <c r="DX79">
        <v>100</v>
      </c>
      <c r="DZ79" t="s">
        <v>6</v>
      </c>
      <c r="EA79" t="s">
        <v>6</v>
      </c>
      <c r="EB79" t="s">
        <v>6</v>
      </c>
      <c r="EC79" t="s">
        <v>6</v>
      </c>
      <c r="EE79">
        <v>66434313</v>
      </c>
      <c r="EF79">
        <v>2</v>
      </c>
      <c r="EG79" t="s">
        <v>23</v>
      </c>
      <c r="EH79">
        <v>11</v>
      </c>
      <c r="EI79" t="s">
        <v>24</v>
      </c>
      <c r="EJ79">
        <v>1</v>
      </c>
      <c r="EK79">
        <v>11001</v>
      </c>
      <c r="EL79" t="s">
        <v>24</v>
      </c>
      <c r="EM79" t="s">
        <v>25</v>
      </c>
      <c r="EO79" t="s">
        <v>6</v>
      </c>
      <c r="EQ79">
        <v>0</v>
      </c>
      <c r="ER79">
        <v>1522.8</v>
      </c>
      <c r="ES79">
        <v>1492.06</v>
      </c>
      <c r="ET79">
        <v>1.31</v>
      </c>
      <c r="EU79">
        <v>0.23</v>
      </c>
      <c r="EV79">
        <v>29.43</v>
      </c>
      <c r="EW79">
        <v>3.45</v>
      </c>
      <c r="EX79">
        <v>0.02</v>
      </c>
      <c r="EY79">
        <v>0</v>
      </c>
      <c r="FQ79">
        <v>0</v>
      </c>
      <c r="FR79">
        <v>0</v>
      </c>
      <c r="FS79">
        <v>0</v>
      </c>
      <c r="FX79">
        <v>112</v>
      </c>
      <c r="FY79">
        <v>65</v>
      </c>
      <c r="GA79" t="s">
        <v>6</v>
      </c>
      <c r="GD79">
        <v>1</v>
      </c>
      <c r="GF79">
        <v>431477863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>ROUND(IF(AND(BH79=3,BI79=3,FS79&lt;&gt;0),P79,0),0)</f>
        <v>0</v>
      </c>
      <c r="GM79">
        <f>ROUND(O79+X79+Y79,0)+GX79</f>
        <v>0</v>
      </c>
      <c r="GN79">
        <f>IF(OR(BI79=0,BI79=1),GM79-GX79,0)</f>
        <v>0</v>
      </c>
      <c r="GO79">
        <f>IF(BI79=2,GM79-GX79,0)</f>
        <v>0</v>
      </c>
      <c r="GP79">
        <f>IF(BI79=4,GM79-GX79,0)</f>
        <v>0</v>
      </c>
      <c r="GR79">
        <v>0</v>
      </c>
      <c r="GS79">
        <v>0</v>
      </c>
      <c r="GT79">
        <v>0</v>
      </c>
      <c r="GU79" t="s">
        <v>6</v>
      </c>
      <c r="GV79">
        <f>ROUND((GT79),2)</f>
        <v>0</v>
      </c>
      <c r="GW79">
        <v>1</v>
      </c>
      <c r="GX79">
        <f>ROUND(HC79*I79,0)</f>
        <v>0</v>
      </c>
      <c r="HA79">
        <v>0</v>
      </c>
      <c r="HB79">
        <v>0</v>
      </c>
      <c r="HC79">
        <f>GV79*GW79</f>
        <v>0</v>
      </c>
      <c r="HE79" t="s">
        <v>6</v>
      </c>
      <c r="HF79" t="s">
        <v>6</v>
      </c>
      <c r="HM79" t="s">
        <v>6</v>
      </c>
      <c r="HN79" t="s">
        <v>26</v>
      </c>
      <c r="HO79" t="s">
        <v>27</v>
      </c>
      <c r="HP79" t="s">
        <v>24</v>
      </c>
      <c r="HQ79" t="s">
        <v>24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114</v>
      </c>
      <c r="E80" t="s">
        <v>173</v>
      </c>
      <c r="F80" t="s">
        <v>29</v>
      </c>
      <c r="G80" t="s">
        <v>30</v>
      </c>
      <c r="H80" t="s">
        <v>31</v>
      </c>
      <c r="I80">
        <f>I79*J80</f>
        <v>0</v>
      </c>
      <c r="J80">
        <v>-122.4</v>
      </c>
      <c r="K80">
        <v>-122.4</v>
      </c>
      <c r="O80">
        <f>ROUND(CP80,0)</f>
        <v>0</v>
      </c>
      <c r="P80">
        <f>ROUND(CQ80*I80,0)</f>
        <v>0</v>
      </c>
      <c r="Q80">
        <f>ROUND(CR80*I80,0)</f>
        <v>0</v>
      </c>
      <c r="R80">
        <f>ROUND(CS80*I80,0)</f>
        <v>0</v>
      </c>
      <c r="S80">
        <f>ROUND(CT80*I80,0)</f>
        <v>0</v>
      </c>
      <c r="T80">
        <f>ROUND(CU80*I80,0)</f>
        <v>0</v>
      </c>
      <c r="U80">
        <f>ROUND(CV80*I80,7)</f>
        <v>0</v>
      </c>
      <c r="V80">
        <f>ROUND(CW80*I80,7)</f>
        <v>0</v>
      </c>
      <c r="W80">
        <f>ROUND(CX80*I80,0)</f>
        <v>0</v>
      </c>
      <c r="X80">
        <f t="shared" si="125"/>
        <v>0</v>
      </c>
      <c r="Y80">
        <f t="shared" si="125"/>
        <v>0</v>
      </c>
      <c r="AA80">
        <v>92824090</v>
      </c>
      <c r="AB80">
        <f>ROUND((AC80+AD80+AF80),2)</f>
        <v>12.19</v>
      </c>
      <c r="AC80">
        <f>ROUND((ES80),2)</f>
        <v>12.19</v>
      </c>
      <c r="AD80">
        <f>ROUND((((ET80)-(EU80))+AE80),2)</f>
        <v>0</v>
      </c>
      <c r="AE80">
        <f t="shared" si="126"/>
        <v>0</v>
      </c>
      <c r="AF80">
        <f t="shared" si="126"/>
        <v>0</v>
      </c>
      <c r="AG80">
        <f>ROUND((AP80),2)</f>
        <v>0</v>
      </c>
      <c r="AH80">
        <f t="shared" si="127"/>
        <v>0</v>
      </c>
      <c r="AI80">
        <f t="shared" si="127"/>
        <v>0</v>
      </c>
      <c r="AJ80">
        <f>(AS80)</f>
        <v>0</v>
      </c>
      <c r="AK80">
        <v>12.19</v>
      </c>
      <c r="AL80">
        <v>12.19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112</v>
      </c>
      <c r="AU80">
        <v>65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1</v>
      </c>
      <c r="BJ80" t="s">
        <v>32</v>
      </c>
      <c r="BM80">
        <v>11001</v>
      </c>
      <c r="BN80">
        <v>0</v>
      </c>
      <c r="BO80" t="s">
        <v>6</v>
      </c>
      <c r="BP80">
        <v>0</v>
      </c>
      <c r="BQ80">
        <v>2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112</v>
      </c>
      <c r="CA80">
        <v>65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>(P80+Q80+S80)</f>
        <v>0</v>
      </c>
      <c r="CQ80">
        <f>AC80*BC80</f>
        <v>120.92479999999999</v>
      </c>
      <c r="CR80">
        <f>AD80*BB80</f>
        <v>0</v>
      </c>
      <c r="CS80">
        <f>AE80*BS80</f>
        <v>0</v>
      </c>
      <c r="CT80">
        <f>AF80*BA80</f>
        <v>0</v>
      </c>
      <c r="CU80">
        <f t="shared" si="128"/>
        <v>0</v>
      </c>
      <c r="CV80">
        <f t="shared" si="128"/>
        <v>0</v>
      </c>
      <c r="CW80">
        <f t="shared" si="128"/>
        <v>0</v>
      </c>
      <c r="CX80">
        <f t="shared" si="128"/>
        <v>0</v>
      </c>
      <c r="CY80">
        <f>(((S80+R80)*AT80)/100)</f>
        <v>0</v>
      </c>
      <c r="CZ80">
        <f>(((S80+R80)*AU80)/100)</f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31</v>
      </c>
      <c r="DW80" t="s">
        <v>31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66434313</v>
      </c>
      <c r="EF80">
        <v>2</v>
      </c>
      <c r="EG80" t="s">
        <v>23</v>
      </c>
      <c r="EH80">
        <v>11</v>
      </c>
      <c r="EI80" t="s">
        <v>24</v>
      </c>
      <c r="EJ80">
        <v>1</v>
      </c>
      <c r="EK80">
        <v>11001</v>
      </c>
      <c r="EL80" t="s">
        <v>24</v>
      </c>
      <c r="EM80" t="s">
        <v>25</v>
      </c>
      <c r="EO80" t="s">
        <v>6</v>
      </c>
      <c r="EQ80">
        <v>32768</v>
      </c>
      <c r="ER80">
        <v>12.19</v>
      </c>
      <c r="ES80">
        <v>12.19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112</v>
      </c>
      <c r="FY80">
        <v>65</v>
      </c>
      <c r="GA80" t="s">
        <v>6</v>
      </c>
      <c r="GD80">
        <v>1</v>
      </c>
      <c r="GF80">
        <v>587435244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0</v>
      </c>
      <c r="GN80">
        <f>IF(OR(BI80=0,BI80=1),GM80-GX80,0)</f>
        <v>0</v>
      </c>
      <c r="GO80">
        <f>IF(BI80=2,GM80-GX80,0)</f>
        <v>0</v>
      </c>
      <c r="GP80">
        <f>IF(BI80=4,GM80-GX80,0)</f>
        <v>0</v>
      </c>
      <c r="GR80">
        <v>0</v>
      </c>
      <c r="GS80">
        <v>0</v>
      </c>
      <c r="GT80">
        <v>0</v>
      </c>
      <c r="GU80" t="s">
        <v>6</v>
      </c>
      <c r="GV80">
        <f>ROUND((GT80),2)</f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>GV80*GW80</f>
        <v>0</v>
      </c>
      <c r="HE80" t="s">
        <v>6</v>
      </c>
      <c r="HF80" t="s">
        <v>6</v>
      </c>
      <c r="HM80" t="s">
        <v>6</v>
      </c>
      <c r="HN80" t="s">
        <v>26</v>
      </c>
      <c r="HO80" t="s">
        <v>27</v>
      </c>
      <c r="HP80" t="s">
        <v>24</v>
      </c>
      <c r="HQ80" t="s">
        <v>24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115</v>
      </c>
      <c r="E81" t="s">
        <v>174</v>
      </c>
      <c r="F81" t="s">
        <v>55</v>
      </c>
      <c r="G81" t="s">
        <v>175</v>
      </c>
      <c r="H81" t="s">
        <v>31</v>
      </c>
      <c r="I81">
        <f>I79*J81</f>
        <v>0</v>
      </c>
      <c r="J81">
        <v>115</v>
      </c>
      <c r="K81">
        <v>115</v>
      </c>
      <c r="O81">
        <f>ROUND(CP81,0)</f>
        <v>0</v>
      </c>
      <c r="P81">
        <f>ROUND(CQ81*I81,0)</f>
        <v>0</v>
      </c>
      <c r="Q81">
        <f>ROUND(CR81*I81,0)</f>
        <v>0</v>
      </c>
      <c r="R81">
        <f>ROUND(CS81*I81,0)</f>
        <v>0</v>
      </c>
      <c r="S81">
        <f>ROUND(CT81*I81,0)</f>
        <v>0</v>
      </c>
      <c r="T81">
        <f>ROUND(CU81*I81,0)</f>
        <v>0</v>
      </c>
      <c r="U81">
        <f>ROUND(CV81*I81,7)</f>
        <v>0</v>
      </c>
      <c r="V81">
        <f>ROUND(CW81*I81,7)</f>
        <v>0</v>
      </c>
      <c r="W81">
        <f>ROUND(CX81*I81,0)</f>
        <v>0</v>
      </c>
      <c r="X81">
        <f t="shared" si="125"/>
        <v>0</v>
      </c>
      <c r="Y81">
        <f t="shared" si="125"/>
        <v>0</v>
      </c>
      <c r="AA81">
        <v>92824090</v>
      </c>
      <c r="AB81">
        <f>ROUND((AC81+AD81+AF81),2)</f>
        <v>24.67</v>
      </c>
      <c r="AC81">
        <f>ROUND((ES81),2)</f>
        <v>24.67</v>
      </c>
      <c r="AD81">
        <f>ROUND((((ET81)-(EU81))+AE81),2)</f>
        <v>0</v>
      </c>
      <c r="AE81">
        <f t="shared" si="126"/>
        <v>0</v>
      </c>
      <c r="AF81">
        <f t="shared" si="126"/>
        <v>0</v>
      </c>
      <c r="AG81">
        <f>ROUND((AP81),2)</f>
        <v>0</v>
      </c>
      <c r="AH81">
        <f t="shared" si="127"/>
        <v>0</v>
      </c>
      <c r="AI81">
        <f t="shared" si="127"/>
        <v>0</v>
      </c>
      <c r="AJ81">
        <f>(AS81)</f>
        <v>0</v>
      </c>
      <c r="AK81">
        <v>24.67</v>
      </c>
      <c r="AL81">
        <v>24.67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112</v>
      </c>
      <c r="AU81">
        <v>65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6</v>
      </c>
      <c r="BM81">
        <v>11001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112</v>
      </c>
      <c r="CA81">
        <v>65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>(P81+Q81+S81)</f>
        <v>0</v>
      </c>
      <c r="CQ81">
        <f>AC81</f>
        <v>24.67</v>
      </c>
      <c r="CR81">
        <f>AD81</f>
        <v>0</v>
      </c>
      <c r="CS81">
        <f>AE81*BS81</f>
        <v>0</v>
      </c>
      <c r="CT81">
        <f>AF81*BA81</f>
        <v>0</v>
      </c>
      <c r="CU81">
        <f t="shared" si="128"/>
        <v>0</v>
      </c>
      <c r="CV81">
        <f t="shared" si="128"/>
        <v>0</v>
      </c>
      <c r="CW81">
        <f t="shared" si="128"/>
        <v>0</v>
      </c>
      <c r="CX81">
        <f t="shared" si="128"/>
        <v>0</v>
      </c>
      <c r="CY81">
        <f>(((S81+R81)*AT81)/100)</f>
        <v>0</v>
      </c>
      <c r="CZ81">
        <f>(((S81+R81)*AU81)/100)</f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1005</v>
      </c>
      <c r="DV81" t="s">
        <v>31</v>
      </c>
      <c r="DW81" t="s">
        <v>31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66434313</v>
      </c>
      <c r="EF81">
        <v>2</v>
      </c>
      <c r="EG81" t="s">
        <v>23</v>
      </c>
      <c r="EH81">
        <v>11</v>
      </c>
      <c r="EI81" t="s">
        <v>24</v>
      </c>
      <c r="EJ81">
        <v>1</v>
      </c>
      <c r="EK81">
        <v>11001</v>
      </c>
      <c r="EL81" t="s">
        <v>24</v>
      </c>
      <c r="EM81" t="s">
        <v>25</v>
      </c>
      <c r="EO81" t="s">
        <v>6</v>
      </c>
      <c r="EQ81">
        <v>0</v>
      </c>
      <c r="ER81">
        <v>23.6</v>
      </c>
      <c r="ES81">
        <v>24.67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23.6</v>
      </c>
      <c r="FQ81">
        <v>0</v>
      </c>
      <c r="FR81">
        <v>0</v>
      </c>
      <c r="FS81">
        <v>0</v>
      </c>
      <c r="FX81">
        <v>112</v>
      </c>
      <c r="FY81">
        <v>65</v>
      </c>
      <c r="GA81" t="s">
        <v>176</v>
      </c>
      <c r="GD81">
        <v>1</v>
      </c>
      <c r="GF81">
        <v>-295833632</v>
      </c>
      <c r="GG81">
        <v>2</v>
      </c>
      <c r="GH81">
        <v>3</v>
      </c>
      <c r="GI81">
        <v>4</v>
      </c>
      <c r="GJ81">
        <v>0</v>
      </c>
      <c r="GK81">
        <v>0</v>
      </c>
      <c r="GL81">
        <f>ROUND(IF(AND(BH81=3,BI81=3,FS81&lt;&gt;0),P81,0),0)</f>
        <v>0</v>
      </c>
      <c r="GM81">
        <f>ROUND(O81+X81+Y81,0)+GX81</f>
        <v>0</v>
      </c>
      <c r="GN81">
        <f>IF(OR(BI81=0,BI81=1),GM81-GX81,0)</f>
        <v>0</v>
      </c>
      <c r="GO81">
        <f>IF(BI81=2,GM81-GX81,0)</f>
        <v>0</v>
      </c>
      <c r="GP81">
        <f>IF(BI81=4,GM81-GX81,0)</f>
        <v>0</v>
      </c>
      <c r="GR81">
        <v>1</v>
      </c>
      <c r="GS81">
        <v>1</v>
      </c>
      <c r="GT81">
        <v>0</v>
      </c>
      <c r="GU81" t="s">
        <v>6</v>
      </c>
      <c r="GV81">
        <f>ROUND((GT81),2)</f>
        <v>0</v>
      </c>
      <c r="GW81">
        <v>1</v>
      </c>
      <c r="GX81">
        <f>ROUND(HC81*I81,0)</f>
        <v>0</v>
      </c>
      <c r="HA81">
        <v>0</v>
      </c>
      <c r="HB81">
        <v>0</v>
      </c>
      <c r="HC81">
        <f>GV81*GW81</f>
        <v>0</v>
      </c>
      <c r="HE81" t="s">
        <v>59</v>
      </c>
      <c r="HF81" t="s">
        <v>40</v>
      </c>
      <c r="HG81">
        <f>ROUND(AC81*I81,0)</f>
        <v>0</v>
      </c>
      <c r="HM81" t="s">
        <v>6</v>
      </c>
      <c r="HN81" t="s">
        <v>26</v>
      </c>
      <c r="HO81" t="s">
        <v>27</v>
      </c>
      <c r="HP81" t="s">
        <v>24</v>
      </c>
      <c r="HQ81" t="s">
        <v>24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ROW(SmtRes!A120)</f>
        <v>120</v>
      </c>
      <c r="D82">
        <f>ROW(EtalonRes!A110)</f>
        <v>110</v>
      </c>
      <c r="E82" t="s">
        <v>177</v>
      </c>
      <c r="F82" t="s">
        <v>71</v>
      </c>
      <c r="G82" t="s">
        <v>178</v>
      </c>
      <c r="H82" t="s">
        <v>21</v>
      </c>
      <c r="I82">
        <v>-3.6715</v>
      </c>
      <c r="J82">
        <v>0</v>
      </c>
      <c r="K82">
        <v>-3.6715</v>
      </c>
      <c r="O82">
        <f>ROUND(CP82,0)</f>
        <v>-1011</v>
      </c>
      <c r="P82">
        <f>ROUND(CQ82*I82,0)</f>
        <v>0</v>
      </c>
      <c r="Q82">
        <f>ROUND(CR82*I82,0)</f>
        <v>-436</v>
      </c>
      <c r="R82">
        <f>ROUND(CS82*I82,0)</f>
        <v>-468</v>
      </c>
      <c r="S82">
        <f>ROUND(CT82*I82,0)</f>
        <v>-575</v>
      </c>
      <c r="T82">
        <f>ROUND(CU82*I82,0)</f>
        <v>0</v>
      </c>
      <c r="U82">
        <f>ROUND(CV82*I82,7)</f>
        <v>-1.6154599999999999</v>
      </c>
      <c r="V82">
        <f>ROUND(CW82*I82,7)</f>
        <v>-0.77101500000000001</v>
      </c>
      <c r="W82">
        <f>ROUND(CX82*I82,0)</f>
        <v>0</v>
      </c>
      <c r="X82">
        <f t="shared" si="125"/>
        <v>-1168</v>
      </c>
      <c r="Y82">
        <f t="shared" si="125"/>
        <v>-678</v>
      </c>
      <c r="AA82">
        <v>92824090</v>
      </c>
      <c r="AB82">
        <f>ROUND((AC82+AD82+AF82),2)</f>
        <v>11.05</v>
      </c>
      <c r="AC82">
        <f>ROUND((ES82),2)</f>
        <v>0</v>
      </c>
      <c r="AD82">
        <f>ROUND((((ET82)-(EU82))+AE82),2)</f>
        <v>7.56</v>
      </c>
      <c r="AE82">
        <f t="shared" si="126"/>
        <v>2.84</v>
      </c>
      <c r="AF82">
        <f t="shared" si="126"/>
        <v>3.49</v>
      </c>
      <c r="AG82">
        <f>ROUND((AP82),2)</f>
        <v>0</v>
      </c>
      <c r="AH82">
        <f t="shared" si="127"/>
        <v>0.44</v>
      </c>
      <c r="AI82">
        <f t="shared" si="127"/>
        <v>0.21</v>
      </c>
      <c r="AJ82">
        <f>(AS82)</f>
        <v>0</v>
      </c>
      <c r="AK82">
        <v>11.05</v>
      </c>
      <c r="AL82">
        <v>0</v>
      </c>
      <c r="AM82">
        <v>7.56</v>
      </c>
      <c r="AN82">
        <v>2.84</v>
      </c>
      <c r="AO82">
        <v>3.49</v>
      </c>
      <c r="AP82">
        <v>0</v>
      </c>
      <c r="AQ82">
        <v>0.44</v>
      </c>
      <c r="AR82">
        <v>0.21</v>
      </c>
      <c r="AS82">
        <v>0</v>
      </c>
      <c r="AT82">
        <v>112</v>
      </c>
      <c r="AU82">
        <v>65</v>
      </c>
      <c r="AV82">
        <v>1</v>
      </c>
      <c r="AW82">
        <v>1</v>
      </c>
      <c r="AZ82">
        <v>1</v>
      </c>
      <c r="BA82">
        <v>44.85</v>
      </c>
      <c r="BB82">
        <v>15.72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1</v>
      </c>
      <c r="BJ82" t="s">
        <v>73</v>
      </c>
      <c r="BM82">
        <v>11001</v>
      </c>
      <c r="BN82">
        <v>0</v>
      </c>
      <c r="BO82" t="s">
        <v>6</v>
      </c>
      <c r="BP82">
        <v>0</v>
      </c>
      <c r="BQ82">
        <v>2</v>
      </c>
      <c r="BR82">
        <v>0</v>
      </c>
      <c r="BS82">
        <v>44.85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112</v>
      </c>
      <c r="CA82">
        <v>65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>(P82+Q82+S82)</f>
        <v>-1011</v>
      </c>
      <c r="CQ82">
        <f>AC82*BC82</f>
        <v>0</v>
      </c>
      <c r="CR82">
        <f>AD82*BB82</f>
        <v>118.8432</v>
      </c>
      <c r="CS82">
        <f>AE82*BS82</f>
        <v>127.374</v>
      </c>
      <c r="CT82">
        <f>AF82*BA82</f>
        <v>156.52650000000003</v>
      </c>
      <c r="CU82">
        <f t="shared" si="128"/>
        <v>0</v>
      </c>
      <c r="CV82">
        <f t="shared" si="128"/>
        <v>0.44</v>
      </c>
      <c r="CW82">
        <f t="shared" si="128"/>
        <v>0.21</v>
      </c>
      <c r="CX82">
        <f t="shared" si="128"/>
        <v>0</v>
      </c>
      <c r="CY82">
        <f>(((S82+R82)*AT82)/100)</f>
        <v>-1168.1600000000001</v>
      </c>
      <c r="CZ82">
        <f>(((S82+R82)*AU82)/100)</f>
        <v>-677.95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21</v>
      </c>
      <c r="DW82" t="s">
        <v>21</v>
      </c>
      <c r="DX82">
        <v>100</v>
      </c>
      <c r="DZ82" t="s">
        <v>6</v>
      </c>
      <c r="EA82" t="s">
        <v>6</v>
      </c>
      <c r="EB82" t="s">
        <v>6</v>
      </c>
      <c r="EC82" t="s">
        <v>6</v>
      </c>
      <c r="EE82">
        <v>66434313</v>
      </c>
      <c r="EF82">
        <v>2</v>
      </c>
      <c r="EG82" t="s">
        <v>23</v>
      </c>
      <c r="EH82">
        <v>11</v>
      </c>
      <c r="EI82" t="s">
        <v>24</v>
      </c>
      <c r="EJ82">
        <v>1</v>
      </c>
      <c r="EK82">
        <v>11001</v>
      </c>
      <c r="EL82" t="s">
        <v>24</v>
      </c>
      <c r="EM82" t="s">
        <v>25</v>
      </c>
      <c r="EO82" t="s">
        <v>6</v>
      </c>
      <c r="EQ82">
        <v>0</v>
      </c>
      <c r="ER82">
        <v>11.05</v>
      </c>
      <c r="ES82">
        <v>0</v>
      </c>
      <c r="ET82">
        <v>7.56</v>
      </c>
      <c r="EU82">
        <v>2.84</v>
      </c>
      <c r="EV82">
        <v>3.49</v>
      </c>
      <c r="EW82">
        <v>0.44</v>
      </c>
      <c r="EX82">
        <v>0.21</v>
      </c>
      <c r="EY82">
        <v>0</v>
      </c>
      <c r="FQ82">
        <v>0</v>
      </c>
      <c r="FR82">
        <v>0</v>
      </c>
      <c r="FS82">
        <v>0</v>
      </c>
      <c r="FX82">
        <v>112</v>
      </c>
      <c r="FY82">
        <v>65</v>
      </c>
      <c r="GA82" t="s">
        <v>6</v>
      </c>
      <c r="GD82">
        <v>1</v>
      </c>
      <c r="GF82">
        <v>-1897719524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>ROUND(IF(AND(BH82=3,BI82=3,FS82&lt;&gt;0),P82,0),0)</f>
        <v>0</v>
      </c>
      <c r="GM82">
        <f>ROUND(O82+X82+Y82,0)+GX82</f>
        <v>-2857</v>
      </c>
      <c r="GN82">
        <f>IF(OR(BI82=0,BI82=1),GM82-GX82,0)</f>
        <v>-2857</v>
      </c>
      <c r="GO82">
        <f>IF(BI82=2,GM82-GX82,0)</f>
        <v>0</v>
      </c>
      <c r="GP82">
        <f>IF(BI82=4,GM82-GX82,0)</f>
        <v>0</v>
      </c>
      <c r="GR82">
        <v>0</v>
      </c>
      <c r="GS82">
        <v>0</v>
      </c>
      <c r="GT82">
        <v>0</v>
      </c>
      <c r="GU82" t="s">
        <v>6</v>
      </c>
      <c r="GV82">
        <f>ROUND((GT82),2)</f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>GV82*GW82</f>
        <v>0</v>
      </c>
      <c r="HE82" t="s">
        <v>6</v>
      </c>
      <c r="HF82" t="s">
        <v>6</v>
      </c>
      <c r="HM82" t="s">
        <v>6</v>
      </c>
      <c r="HN82" t="s">
        <v>26</v>
      </c>
      <c r="HO82" t="s">
        <v>27</v>
      </c>
      <c r="HP82" t="s">
        <v>24</v>
      </c>
      <c r="HQ82" t="s">
        <v>24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120</v>
      </c>
      <c r="E83" t="s">
        <v>179</v>
      </c>
      <c r="F83" t="s">
        <v>65</v>
      </c>
      <c r="G83" t="s">
        <v>66</v>
      </c>
      <c r="H83" t="str">
        <f>'1.Ведомость'!C86</f>
        <v>м3</v>
      </c>
      <c r="I83">
        <f>I82*J83</f>
        <v>-1.872465</v>
      </c>
      <c r="J83">
        <v>0.51</v>
      </c>
      <c r="K83">
        <v>0.51</v>
      </c>
      <c r="O83">
        <f>ROUND(CP83,0)</f>
        <v>-14755</v>
      </c>
      <c r="P83">
        <f>ROUND(CQ83*I83,0)</f>
        <v>-14755</v>
      </c>
      <c r="Q83">
        <f>ROUND(CR83*I83,0)</f>
        <v>0</v>
      </c>
      <c r="R83">
        <f>ROUND(CS83*I83,0)</f>
        <v>0</v>
      </c>
      <c r="S83">
        <f>ROUND(CT83*I83,0)</f>
        <v>0</v>
      </c>
      <c r="T83">
        <f>ROUND(CU83*I83,0)</f>
        <v>0</v>
      </c>
      <c r="U83">
        <f>ROUND(CV83*I83,7)</f>
        <v>0</v>
      </c>
      <c r="V83">
        <f>ROUND(CW83*I83,7)</f>
        <v>0</v>
      </c>
      <c r="W83">
        <f>ROUND(CX83*I83,0)</f>
        <v>0</v>
      </c>
      <c r="X83">
        <f t="shared" si="125"/>
        <v>0</v>
      </c>
      <c r="Y83">
        <f t="shared" si="125"/>
        <v>0</v>
      </c>
      <c r="AA83">
        <v>92824090</v>
      </c>
      <c r="AB83">
        <f>ROUND((AC83+AD83+AF83),2)</f>
        <v>7880.09</v>
      </c>
      <c r="AC83">
        <f>ROUND((ES83),2)</f>
        <v>7880.09</v>
      </c>
      <c r="AD83">
        <f>ROUND((((ET83)-(EU83))+AE83),2)</f>
        <v>0</v>
      </c>
      <c r="AE83">
        <f t="shared" si="126"/>
        <v>0</v>
      </c>
      <c r="AF83">
        <f t="shared" si="126"/>
        <v>0</v>
      </c>
      <c r="AG83">
        <f>ROUND((AP83),2)</f>
        <v>0</v>
      </c>
      <c r="AH83">
        <f t="shared" si="127"/>
        <v>0</v>
      </c>
      <c r="AI83">
        <f t="shared" si="127"/>
        <v>0</v>
      </c>
      <c r="AJ83">
        <f>(AS83)</f>
        <v>0</v>
      </c>
      <c r="AK83">
        <v>7880.09</v>
      </c>
      <c r="AL83">
        <v>7880.09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112</v>
      </c>
      <c r="AU83">
        <v>65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68</v>
      </c>
      <c r="BM83">
        <v>11001</v>
      </c>
      <c r="BN83">
        <v>0</v>
      </c>
      <c r="BO83" t="s">
        <v>6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112</v>
      </c>
      <c r="CA83">
        <v>65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>(P83+Q83+S83)</f>
        <v>-14755</v>
      </c>
      <c r="CQ83">
        <f>AC83</f>
        <v>7880.09</v>
      </c>
      <c r="CR83">
        <f>AD83</f>
        <v>0</v>
      </c>
      <c r="CS83">
        <f>AE83*BS83</f>
        <v>0</v>
      </c>
      <c r="CT83">
        <f>AF83*BA83</f>
        <v>0</v>
      </c>
      <c r="CU83">
        <f t="shared" si="128"/>
        <v>0</v>
      </c>
      <c r="CV83">
        <f t="shared" si="128"/>
        <v>0</v>
      </c>
      <c r="CW83">
        <f t="shared" si="128"/>
        <v>0</v>
      </c>
      <c r="CX83">
        <f t="shared" si="128"/>
        <v>0</v>
      </c>
      <c r="CY83">
        <f>(((S83+R83)*AT83)/100)</f>
        <v>0</v>
      </c>
      <c r="CZ83">
        <f>(((S83+R83)*AU83)/100)</f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67</v>
      </c>
      <c r="DW83" t="s">
        <v>67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66434313</v>
      </c>
      <c r="EF83">
        <v>2</v>
      </c>
      <c r="EG83" t="s">
        <v>23</v>
      </c>
      <c r="EH83">
        <v>11</v>
      </c>
      <c r="EI83" t="s">
        <v>24</v>
      </c>
      <c r="EJ83">
        <v>1</v>
      </c>
      <c r="EK83">
        <v>11001</v>
      </c>
      <c r="EL83" t="s">
        <v>24</v>
      </c>
      <c r="EM83" t="s">
        <v>25</v>
      </c>
      <c r="EO83" t="s">
        <v>6</v>
      </c>
      <c r="EQ83">
        <v>0</v>
      </c>
      <c r="ER83">
        <v>7537.15</v>
      </c>
      <c r="ES83">
        <v>7880.09</v>
      </c>
      <c r="ET83">
        <v>0</v>
      </c>
      <c r="EU83">
        <v>0</v>
      </c>
      <c r="EV83">
        <v>0</v>
      </c>
      <c r="EW83">
        <v>0</v>
      </c>
      <c r="EX83">
        <v>0</v>
      </c>
      <c r="EZ83">
        <v>5</v>
      </c>
      <c r="FC83">
        <v>0</v>
      </c>
      <c r="FD83">
        <v>18</v>
      </c>
      <c r="FF83">
        <v>7537.15</v>
      </c>
      <c r="FQ83">
        <v>0</v>
      </c>
      <c r="FR83">
        <v>0</v>
      </c>
      <c r="FS83">
        <v>0</v>
      </c>
      <c r="FX83">
        <v>112</v>
      </c>
      <c r="FY83">
        <v>65</v>
      </c>
      <c r="GA83" t="s">
        <v>69</v>
      </c>
      <c r="GD83">
        <v>1</v>
      </c>
      <c r="GF83">
        <v>1770508385</v>
      </c>
      <c r="GG83">
        <v>2</v>
      </c>
      <c r="GH83">
        <v>3</v>
      </c>
      <c r="GI83">
        <v>4</v>
      </c>
      <c r="GJ83">
        <v>0</v>
      </c>
      <c r="GK83">
        <v>0</v>
      </c>
      <c r="GL83">
        <f>ROUND(IF(AND(BH83=3,BI83=3,FS83&lt;&gt;0),P83,0),0)</f>
        <v>0</v>
      </c>
      <c r="GM83">
        <f>ROUND(O83+X83+Y83,0)+GX83</f>
        <v>-14755</v>
      </c>
      <c r="GN83">
        <f>IF(OR(BI83=0,BI83=1),GM83-GX83,0)</f>
        <v>-14755</v>
      </c>
      <c r="GO83">
        <f>IF(BI83=2,GM83-GX83,0)</f>
        <v>0</v>
      </c>
      <c r="GP83">
        <f>IF(BI83=4,GM83-GX83,0)</f>
        <v>0</v>
      </c>
      <c r="GR83">
        <v>1</v>
      </c>
      <c r="GS83">
        <v>1</v>
      </c>
      <c r="GT83">
        <v>0</v>
      </c>
      <c r="GU83" t="s">
        <v>6</v>
      </c>
      <c r="GV83">
        <f>ROUND((GT83),2)</f>
        <v>0</v>
      </c>
      <c r="GW83">
        <v>1</v>
      </c>
      <c r="GX83">
        <f>ROUND(HC83*I83,0)</f>
        <v>0</v>
      </c>
      <c r="HA83">
        <v>0</v>
      </c>
      <c r="HB83">
        <v>0</v>
      </c>
      <c r="HC83">
        <f>GV83*GW83</f>
        <v>0</v>
      </c>
      <c r="HE83" t="s">
        <v>59</v>
      </c>
      <c r="HF83" t="s">
        <v>40</v>
      </c>
      <c r="HG83">
        <f>ROUND(AC83*I83,0)</f>
        <v>-14755</v>
      </c>
      <c r="HM83" t="s">
        <v>6</v>
      </c>
      <c r="HN83" t="s">
        <v>26</v>
      </c>
      <c r="HO83" t="s">
        <v>27</v>
      </c>
      <c r="HP83" t="s">
        <v>24</v>
      </c>
      <c r="HQ83" t="s">
        <v>24</v>
      </c>
      <c r="HS83">
        <v>0</v>
      </c>
      <c r="IK83">
        <v>0</v>
      </c>
    </row>
    <row r="85" spans="1:245" x14ac:dyDescent="0.2">
      <c r="A85" s="2">
        <v>51</v>
      </c>
      <c r="B85" s="2">
        <f>B20</f>
        <v>1</v>
      </c>
      <c r="C85" s="2">
        <f>A20</f>
        <v>3</v>
      </c>
      <c r="D85" s="2">
        <f>ROW(A20)</f>
        <v>20</v>
      </c>
      <c r="E85" s="2"/>
      <c r="F85" s="2" t="str">
        <f>IF(F20&lt;&gt;"",F20,"")</f>
        <v>5.9.1.2</v>
      </c>
      <c r="G85" s="2" t="str">
        <f>IF(G20&lt;&gt;"",G20,"")</f>
        <v>Устройство полов в квартирах "Теплый старт" №№ 39 кв.</v>
      </c>
      <c r="H85" s="2">
        <v>0</v>
      </c>
      <c r="I85" s="2"/>
      <c r="J85" s="2"/>
      <c r="K85" s="2"/>
      <c r="L85" s="2"/>
      <c r="M85" s="2"/>
      <c r="N85" s="2"/>
      <c r="O85" s="2">
        <f t="shared" ref="O85:T85" si="129">ROUND(AB85,0)</f>
        <v>2301820</v>
      </c>
      <c r="P85" s="2">
        <f t="shared" si="129"/>
        <v>1129347</v>
      </c>
      <c r="Q85" s="2">
        <f t="shared" si="129"/>
        <v>56026</v>
      </c>
      <c r="R85" s="2">
        <f t="shared" si="129"/>
        <v>39997</v>
      </c>
      <c r="S85" s="2">
        <f t="shared" si="129"/>
        <v>1116447</v>
      </c>
      <c r="T85" s="2">
        <f t="shared" si="129"/>
        <v>0</v>
      </c>
      <c r="U85" s="2">
        <f>AH85</f>
        <v>2844.4570081999996</v>
      </c>
      <c r="V85" s="2">
        <f>AI85</f>
        <v>66.599499299999977</v>
      </c>
      <c r="W85" s="2">
        <f>ROUND(AJ85,0)</f>
        <v>0</v>
      </c>
      <c r="X85" s="2">
        <f>ROUND(AK85,0)</f>
        <v>1295892</v>
      </c>
      <c r="Y85" s="2">
        <f>ROUND(AL85,0)</f>
        <v>757506</v>
      </c>
      <c r="Z85" s="2"/>
      <c r="AA85" s="2"/>
      <c r="AB85" s="2">
        <f>ROUND(SUMIF(AA24:AA83,"=92824090",O24:O83),0)</f>
        <v>2301820</v>
      </c>
      <c r="AC85" s="2">
        <f>ROUND(SUMIF(AA24:AA83,"=92824090",P24:P83),0)</f>
        <v>1129347</v>
      </c>
      <c r="AD85" s="2">
        <f>ROUND(SUMIF(AA24:AA83,"=92824090",Q24:Q83),0)</f>
        <v>56026</v>
      </c>
      <c r="AE85" s="2">
        <f>ROUND(SUMIF(AA24:AA83,"=92824090",R24:R83),0)</f>
        <v>39997</v>
      </c>
      <c r="AF85" s="2">
        <f>ROUND(SUMIF(AA24:AA83,"=92824090",S24:S83),0)</f>
        <v>1116447</v>
      </c>
      <c r="AG85" s="2">
        <f>ROUND(SUMIF(AA24:AA83,"=92824090",T24:T83),0)</f>
        <v>0</v>
      </c>
      <c r="AH85" s="2">
        <f>SUMIF(AA24:AA83,"=92824090",U24:U83)</f>
        <v>2844.4570081999996</v>
      </c>
      <c r="AI85" s="2">
        <f>SUMIF(AA24:AA83,"=92824090",V24:V83)</f>
        <v>66.599499299999977</v>
      </c>
      <c r="AJ85" s="2">
        <f>ROUND(SUMIF(AA24:AA83,"=92824090",W24:W83),0)</f>
        <v>0</v>
      </c>
      <c r="AK85" s="2">
        <f>ROUND(SUMIF(AA24:AA83,"=92824090",X24:X83),0)</f>
        <v>1295892</v>
      </c>
      <c r="AL85" s="2">
        <f>ROUND(SUMIF(AA24:AA83,"=92824090",Y24:Y83),0)</f>
        <v>757506</v>
      </c>
      <c r="AM85" s="2"/>
      <c r="AN85" s="2"/>
      <c r="AO85" s="2">
        <f t="shared" ref="AO85:BD85" si="130">ROUND(BX85,0)</f>
        <v>0</v>
      </c>
      <c r="AP85" s="2">
        <f t="shared" si="130"/>
        <v>0</v>
      </c>
      <c r="AQ85" s="2">
        <f t="shared" si="130"/>
        <v>0</v>
      </c>
      <c r="AR85" s="2">
        <f t="shared" si="130"/>
        <v>4355218</v>
      </c>
      <c r="AS85" s="2">
        <f t="shared" si="130"/>
        <v>4355218</v>
      </c>
      <c r="AT85" s="2">
        <f t="shared" si="130"/>
        <v>0</v>
      </c>
      <c r="AU85" s="2">
        <f t="shared" si="130"/>
        <v>0</v>
      </c>
      <c r="AV85" s="2">
        <f t="shared" si="130"/>
        <v>1129347</v>
      </c>
      <c r="AW85" s="2">
        <f t="shared" si="130"/>
        <v>1129347</v>
      </c>
      <c r="AX85" s="2">
        <f t="shared" si="130"/>
        <v>0</v>
      </c>
      <c r="AY85" s="2">
        <f t="shared" si="130"/>
        <v>1129347</v>
      </c>
      <c r="AZ85" s="2">
        <f t="shared" si="130"/>
        <v>0</v>
      </c>
      <c r="BA85" s="2">
        <f t="shared" si="130"/>
        <v>0</v>
      </c>
      <c r="BB85" s="2">
        <f t="shared" si="130"/>
        <v>0</v>
      </c>
      <c r="BC85" s="2">
        <f t="shared" si="130"/>
        <v>0</v>
      </c>
      <c r="BD85" s="2">
        <f t="shared" si="130"/>
        <v>0</v>
      </c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f>ROUND(SUMIF(AA24:AA83,"=92824090",FQ24:FQ83),0)</f>
        <v>0</v>
      </c>
      <c r="BY85" s="2">
        <f>ROUND(SUMIF(AA24:AA83,"=92824090",FR24:FR83),0)</f>
        <v>0</v>
      </c>
      <c r="BZ85" s="2">
        <f>ROUND(SUMIF(AA24:AA83,"=92824090",GL24:GL83),0)</f>
        <v>0</v>
      </c>
      <c r="CA85" s="2">
        <f>ROUND(SUMIF(AA24:AA83,"=92824090",GM24:GM83),0)</f>
        <v>4355218</v>
      </c>
      <c r="CB85" s="2">
        <f>ROUND(SUMIF(AA24:AA83,"=92824090",GN24:GN83),0)</f>
        <v>4355218</v>
      </c>
      <c r="CC85" s="2">
        <f>ROUND(SUMIF(AA24:AA83,"=92824090",GO24:GO83),0)</f>
        <v>0</v>
      </c>
      <c r="CD85" s="2">
        <f>ROUND(SUMIF(AA24:AA83,"=92824090",GP24:GP83),0)</f>
        <v>0</v>
      </c>
      <c r="CE85" s="2">
        <f>AC85-BX85</f>
        <v>1129347</v>
      </c>
      <c r="CF85" s="2">
        <f>AC85-BY85</f>
        <v>1129347</v>
      </c>
      <c r="CG85" s="2">
        <f>BX85-BZ85</f>
        <v>0</v>
      </c>
      <c r="CH85" s="2">
        <f>AC85-BX85-BY85+BZ85</f>
        <v>1129347</v>
      </c>
      <c r="CI85" s="2">
        <f>BY85-BZ85</f>
        <v>0</v>
      </c>
      <c r="CJ85" s="2">
        <f>ROUND(SUMIF(AA24:AA83,"=92824090",GX24:GX83),0)</f>
        <v>0</v>
      </c>
      <c r="CK85" s="2">
        <f>ROUND(SUMIF(AA24:AA83,"=92824090",GY24:GY83),0)</f>
        <v>0</v>
      </c>
      <c r="CL85" s="2">
        <f>ROUND(SUMIF(AA24:AA83,"=92824090",GZ24:GZ83),0)</f>
        <v>0</v>
      </c>
      <c r="CM85" s="2">
        <f>ROUND(SUMIF(AA24:AA83,"=92824090",HD24:HD83),0)</f>
        <v>0</v>
      </c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>
        <v>0</v>
      </c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201</v>
      </c>
      <c r="F87" s="4">
        <f>ROUND(Source!O85,O87)</f>
        <v>2301820</v>
      </c>
      <c r="G87" s="4" t="s">
        <v>180</v>
      </c>
      <c r="H87" s="4" t="s">
        <v>181</v>
      </c>
      <c r="I87" s="4"/>
      <c r="J87" s="4"/>
      <c r="K87" s="4">
        <v>201</v>
      </c>
      <c r="L87" s="4">
        <v>1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2301820</v>
      </c>
      <c r="X87" s="4">
        <v>1</v>
      </c>
      <c r="Y87" s="4">
        <v>2301820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202</v>
      </c>
      <c r="F88" s="4">
        <f>ROUND(Source!P85,O88)</f>
        <v>1129347</v>
      </c>
      <c r="G88" s="4" t="s">
        <v>182</v>
      </c>
      <c r="H88" s="4" t="s">
        <v>183</v>
      </c>
      <c r="I88" s="4"/>
      <c r="J88" s="4"/>
      <c r="K88" s="4">
        <v>202</v>
      </c>
      <c r="L88" s="4">
        <v>2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1129347</v>
      </c>
      <c r="X88" s="4">
        <v>1</v>
      </c>
      <c r="Y88" s="4">
        <v>1129347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222</v>
      </c>
      <c r="F89" s="4">
        <f>ROUND(Source!AO85,O89)</f>
        <v>0</v>
      </c>
      <c r="G89" s="4" t="s">
        <v>184</v>
      </c>
      <c r="H89" s="4" t="s">
        <v>185</v>
      </c>
      <c r="I89" s="4"/>
      <c r="J89" s="4"/>
      <c r="K89" s="4">
        <v>222</v>
      </c>
      <c r="L89" s="4">
        <v>3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225</v>
      </c>
      <c r="F90" s="4">
        <f>ROUND(Source!AV85,O90)</f>
        <v>1129347</v>
      </c>
      <c r="G90" s="4" t="s">
        <v>186</v>
      </c>
      <c r="H90" s="4" t="s">
        <v>187</v>
      </c>
      <c r="I90" s="4"/>
      <c r="J90" s="4"/>
      <c r="K90" s="4">
        <v>225</v>
      </c>
      <c r="L90" s="4">
        <v>4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1129347</v>
      </c>
      <c r="X90" s="4">
        <v>1</v>
      </c>
      <c r="Y90" s="4">
        <v>1129347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226</v>
      </c>
      <c r="F91" s="4">
        <f>ROUND(Source!AW85,O91)</f>
        <v>1129347</v>
      </c>
      <c r="G91" s="4" t="s">
        <v>188</v>
      </c>
      <c r="H91" s="4" t="s">
        <v>189</v>
      </c>
      <c r="I91" s="4"/>
      <c r="J91" s="4"/>
      <c r="K91" s="4">
        <v>226</v>
      </c>
      <c r="L91" s="4">
        <v>5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1129347</v>
      </c>
      <c r="X91" s="4">
        <v>1</v>
      </c>
      <c r="Y91" s="4">
        <v>1129347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227</v>
      </c>
      <c r="F92" s="4">
        <f>ROUND(Source!AX85,O92)</f>
        <v>0</v>
      </c>
      <c r="G92" s="4" t="s">
        <v>190</v>
      </c>
      <c r="H92" s="4" t="s">
        <v>191</v>
      </c>
      <c r="I92" s="4"/>
      <c r="J92" s="4"/>
      <c r="K92" s="4">
        <v>227</v>
      </c>
      <c r="L92" s="4">
        <v>6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228</v>
      </c>
      <c r="F93" s="4">
        <f>ROUND(Source!AY85,O93)</f>
        <v>1129347</v>
      </c>
      <c r="G93" s="4" t="s">
        <v>192</v>
      </c>
      <c r="H93" s="4" t="s">
        <v>193</v>
      </c>
      <c r="I93" s="4"/>
      <c r="J93" s="4"/>
      <c r="K93" s="4">
        <v>228</v>
      </c>
      <c r="L93" s="4">
        <v>7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1129347</v>
      </c>
      <c r="X93" s="4">
        <v>1</v>
      </c>
      <c r="Y93" s="4">
        <v>1129347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216</v>
      </c>
      <c r="F94" s="4">
        <f>ROUND(Source!AP85,O94)</f>
        <v>0</v>
      </c>
      <c r="G94" s="4" t="s">
        <v>194</v>
      </c>
      <c r="H94" s="4" t="s">
        <v>195</v>
      </c>
      <c r="I94" s="4"/>
      <c r="J94" s="4"/>
      <c r="K94" s="4">
        <v>216</v>
      </c>
      <c r="L94" s="4">
        <v>8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223</v>
      </c>
      <c r="F95" s="4">
        <f>ROUND(Source!AQ85,O95)</f>
        <v>0</v>
      </c>
      <c r="G95" s="4" t="s">
        <v>196</v>
      </c>
      <c r="H95" s="4" t="s">
        <v>197</v>
      </c>
      <c r="I95" s="4"/>
      <c r="J95" s="4"/>
      <c r="K95" s="4">
        <v>223</v>
      </c>
      <c r="L95" s="4">
        <v>9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229</v>
      </c>
      <c r="F96" s="4">
        <f>ROUND(Source!AZ85,O96)</f>
        <v>0</v>
      </c>
      <c r="G96" s="4" t="s">
        <v>198</v>
      </c>
      <c r="H96" s="4" t="s">
        <v>199</v>
      </c>
      <c r="I96" s="4"/>
      <c r="J96" s="4"/>
      <c r="K96" s="4">
        <v>229</v>
      </c>
      <c r="L96" s="4">
        <v>10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203</v>
      </c>
      <c r="F97" s="4">
        <f>ROUND(Source!Q85,O97)</f>
        <v>56026</v>
      </c>
      <c r="G97" s="4" t="s">
        <v>200</v>
      </c>
      <c r="H97" s="4" t="s">
        <v>201</v>
      </c>
      <c r="I97" s="4"/>
      <c r="J97" s="4"/>
      <c r="K97" s="4">
        <v>203</v>
      </c>
      <c r="L97" s="4">
        <v>11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56026</v>
      </c>
      <c r="X97" s="4">
        <v>1</v>
      </c>
      <c r="Y97" s="4">
        <v>56026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231</v>
      </c>
      <c r="F98" s="4">
        <f>ROUND(Source!BB85,O98)</f>
        <v>0</v>
      </c>
      <c r="G98" s="4" t="s">
        <v>202</v>
      </c>
      <c r="H98" s="4" t="s">
        <v>203</v>
      </c>
      <c r="I98" s="4"/>
      <c r="J98" s="4"/>
      <c r="K98" s="4">
        <v>231</v>
      </c>
      <c r="L98" s="4">
        <v>12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204</v>
      </c>
      <c r="F99" s="4">
        <f>ROUND(Source!R85,O99)</f>
        <v>39997</v>
      </c>
      <c r="G99" s="4" t="s">
        <v>204</v>
      </c>
      <c r="H99" s="4" t="s">
        <v>205</v>
      </c>
      <c r="I99" s="4"/>
      <c r="J99" s="4"/>
      <c r="K99" s="4">
        <v>204</v>
      </c>
      <c r="L99" s="4">
        <v>13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39997</v>
      </c>
      <c r="X99" s="4">
        <v>1</v>
      </c>
      <c r="Y99" s="4">
        <v>39997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205</v>
      </c>
      <c r="F100" s="4">
        <f>ROUND(Source!S85,O100)</f>
        <v>1116447</v>
      </c>
      <c r="G100" s="4" t="s">
        <v>206</v>
      </c>
      <c r="H100" s="4" t="s">
        <v>207</v>
      </c>
      <c r="I100" s="4"/>
      <c r="J100" s="4"/>
      <c r="K100" s="4">
        <v>205</v>
      </c>
      <c r="L100" s="4">
        <v>14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1116447</v>
      </c>
      <c r="X100" s="4">
        <v>1</v>
      </c>
      <c r="Y100" s="4">
        <v>1116447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232</v>
      </c>
      <c r="F101" s="4">
        <f>ROUND(Source!BC85,O101)</f>
        <v>0</v>
      </c>
      <c r="G101" s="4" t="s">
        <v>208</v>
      </c>
      <c r="H101" s="4" t="s">
        <v>209</v>
      </c>
      <c r="I101" s="4"/>
      <c r="J101" s="4"/>
      <c r="K101" s="4">
        <v>232</v>
      </c>
      <c r="L101" s="4">
        <v>15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214</v>
      </c>
      <c r="F102" s="4">
        <f>ROUND(Source!AS85,O102)</f>
        <v>4355218</v>
      </c>
      <c r="G102" s="4" t="s">
        <v>210</v>
      </c>
      <c r="H102" s="4" t="s">
        <v>211</v>
      </c>
      <c r="I102" s="4"/>
      <c r="J102" s="4"/>
      <c r="K102" s="4">
        <v>214</v>
      </c>
      <c r="L102" s="4">
        <v>16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4355218</v>
      </c>
      <c r="X102" s="4">
        <v>1</v>
      </c>
      <c r="Y102" s="4">
        <v>4355218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215</v>
      </c>
      <c r="F103" s="4">
        <f>ROUND(Source!AT85,O103)</f>
        <v>0</v>
      </c>
      <c r="G103" s="4" t="s">
        <v>212</v>
      </c>
      <c r="H103" s="4" t="s">
        <v>213</v>
      </c>
      <c r="I103" s="4"/>
      <c r="J103" s="4"/>
      <c r="K103" s="4">
        <v>215</v>
      </c>
      <c r="L103" s="4">
        <v>17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217</v>
      </c>
      <c r="F104" s="4">
        <f>ROUND(Source!AU85,O104)</f>
        <v>0</v>
      </c>
      <c r="G104" s="4" t="s">
        <v>214</v>
      </c>
      <c r="H104" s="4" t="s">
        <v>215</v>
      </c>
      <c r="I104" s="4"/>
      <c r="J104" s="4"/>
      <c r="K104" s="4">
        <v>217</v>
      </c>
      <c r="L104" s="4">
        <v>18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230</v>
      </c>
      <c r="F105" s="4">
        <f>ROUND(Source!BA85,O105)</f>
        <v>0</v>
      </c>
      <c r="G105" s="4" t="s">
        <v>216</v>
      </c>
      <c r="H105" s="4" t="s">
        <v>217</v>
      </c>
      <c r="I105" s="4"/>
      <c r="J105" s="4"/>
      <c r="K105" s="4">
        <v>230</v>
      </c>
      <c r="L105" s="4">
        <v>19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206</v>
      </c>
      <c r="F106" s="4">
        <f>ROUND(Source!T85,O106)</f>
        <v>0</v>
      </c>
      <c r="G106" s="4" t="s">
        <v>218</v>
      </c>
      <c r="H106" s="4" t="s">
        <v>219</v>
      </c>
      <c r="I106" s="4"/>
      <c r="J106" s="4"/>
      <c r="K106" s="4">
        <v>206</v>
      </c>
      <c r="L106" s="4">
        <v>20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207</v>
      </c>
      <c r="F107" s="4">
        <f>ROUND(Source!U85,O107)</f>
        <v>2844.4570082</v>
      </c>
      <c r="G107" s="4" t="s">
        <v>220</v>
      </c>
      <c r="H107" s="4" t="s">
        <v>221</v>
      </c>
      <c r="I107" s="4"/>
      <c r="J107" s="4"/>
      <c r="K107" s="4">
        <v>207</v>
      </c>
      <c r="L107" s="4">
        <v>21</v>
      </c>
      <c r="M107" s="4">
        <v>3</v>
      </c>
      <c r="N107" s="4" t="s">
        <v>6</v>
      </c>
      <c r="O107" s="4">
        <v>7</v>
      </c>
      <c r="P107" s="4"/>
      <c r="Q107" s="4"/>
      <c r="R107" s="4"/>
      <c r="S107" s="4"/>
      <c r="T107" s="4"/>
      <c r="U107" s="4"/>
      <c r="V107" s="4"/>
      <c r="W107" s="4">
        <v>2844.4570082</v>
      </c>
      <c r="X107" s="4">
        <v>1</v>
      </c>
      <c r="Y107" s="4">
        <v>2844.4570082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208</v>
      </c>
      <c r="F108" s="4">
        <f>ROUND(Source!V85,O108)</f>
        <v>66.599499300000005</v>
      </c>
      <c r="G108" s="4" t="s">
        <v>222</v>
      </c>
      <c r="H108" s="4" t="s">
        <v>223</v>
      </c>
      <c r="I108" s="4"/>
      <c r="J108" s="4"/>
      <c r="K108" s="4">
        <v>208</v>
      </c>
      <c r="L108" s="4">
        <v>22</v>
      </c>
      <c r="M108" s="4">
        <v>3</v>
      </c>
      <c r="N108" s="4" t="s">
        <v>6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66.599499300000005</v>
      </c>
      <c r="X108" s="4">
        <v>1</v>
      </c>
      <c r="Y108" s="4">
        <v>66.599499300000005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209</v>
      </c>
      <c r="F109" s="4">
        <f>ROUND(Source!W85,O109)</f>
        <v>0</v>
      </c>
      <c r="G109" s="4" t="s">
        <v>224</v>
      </c>
      <c r="H109" s="4" t="s">
        <v>225</v>
      </c>
      <c r="I109" s="4"/>
      <c r="J109" s="4"/>
      <c r="K109" s="4">
        <v>209</v>
      </c>
      <c r="L109" s="4">
        <v>23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233</v>
      </c>
      <c r="F110" s="4">
        <f>ROUND(Source!BD85,O110)</f>
        <v>0</v>
      </c>
      <c r="G110" s="4" t="s">
        <v>226</v>
      </c>
      <c r="H110" s="4" t="s">
        <v>227</v>
      </c>
      <c r="I110" s="4"/>
      <c r="J110" s="4"/>
      <c r="K110" s="4">
        <v>233</v>
      </c>
      <c r="L110" s="4">
        <v>24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210</v>
      </c>
      <c r="F111" s="4">
        <f>ROUND(Source!X85,O111)</f>
        <v>1295892</v>
      </c>
      <c r="G111" s="4" t="s">
        <v>228</v>
      </c>
      <c r="H111" s="4" t="s">
        <v>229</v>
      </c>
      <c r="I111" s="4"/>
      <c r="J111" s="4"/>
      <c r="K111" s="4">
        <v>210</v>
      </c>
      <c r="L111" s="4">
        <v>25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1295892</v>
      </c>
      <c r="X111" s="4">
        <v>1</v>
      </c>
      <c r="Y111" s="4">
        <v>1295892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211</v>
      </c>
      <c r="F112" s="4">
        <f>ROUND(Source!Y85,O112)</f>
        <v>757506</v>
      </c>
      <c r="G112" s="4" t="s">
        <v>230</v>
      </c>
      <c r="H112" s="4" t="s">
        <v>231</v>
      </c>
      <c r="I112" s="4"/>
      <c r="J112" s="4"/>
      <c r="K112" s="4">
        <v>211</v>
      </c>
      <c r="L112" s="4">
        <v>26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757506</v>
      </c>
      <c r="X112" s="4">
        <v>1</v>
      </c>
      <c r="Y112" s="4">
        <v>757506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224</v>
      </c>
      <c r="F113" s="4">
        <f>ROUND(Source!AR85,O113)</f>
        <v>4355218</v>
      </c>
      <c r="G113" s="4" t="s">
        <v>232</v>
      </c>
      <c r="H113" s="4" t="s">
        <v>233</v>
      </c>
      <c r="I113" s="4"/>
      <c r="J113" s="4"/>
      <c r="K113" s="4">
        <v>224</v>
      </c>
      <c r="L113" s="4">
        <v>27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4355218</v>
      </c>
      <c r="X113" s="4">
        <v>1</v>
      </c>
      <c r="Y113" s="4">
        <v>4355218</v>
      </c>
      <c r="Z113" s="4"/>
      <c r="AA113" s="4"/>
      <c r="AB113" s="4"/>
    </row>
    <row r="115" spans="1:206" x14ac:dyDescent="0.2">
      <c r="A115" s="2">
        <v>51</v>
      </c>
      <c r="B115" s="2">
        <f>B12</f>
        <v>167</v>
      </c>
      <c r="C115" s="2">
        <f>A12</f>
        <v>1</v>
      </c>
      <c r="D115" s="2">
        <f>ROW(A12)</f>
        <v>12</v>
      </c>
      <c r="E115" s="2"/>
      <c r="F115" s="2" t="str">
        <f>IF(F12&lt;&gt;"",F12,"")</f>
        <v>5.9.1.2  Устройство полов в квартирах типа Теплый старт 15%</v>
      </c>
      <c r="G115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31">ROUND(O85,0)</f>
        <v>2301820</v>
      </c>
      <c r="P115" s="2">
        <f t="shared" si="131"/>
        <v>1129347</v>
      </c>
      <c r="Q115" s="2">
        <f t="shared" si="131"/>
        <v>56026</v>
      </c>
      <c r="R115" s="2">
        <f t="shared" si="131"/>
        <v>39997</v>
      </c>
      <c r="S115" s="2">
        <f t="shared" si="131"/>
        <v>1116447</v>
      </c>
      <c r="T115" s="2">
        <f t="shared" si="131"/>
        <v>0</v>
      </c>
      <c r="U115" s="2">
        <f>U85</f>
        <v>2844.4570081999996</v>
      </c>
      <c r="V115" s="2">
        <f>V85</f>
        <v>66.599499299999977</v>
      </c>
      <c r="W115" s="2">
        <f>ROUND(W85,0)</f>
        <v>0</v>
      </c>
      <c r="X115" s="2">
        <f>ROUND(X85,0)</f>
        <v>1295892</v>
      </c>
      <c r="Y115" s="2">
        <f>ROUND(Y85,0)</f>
        <v>757506</v>
      </c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>
        <f t="shared" ref="AO115:BD115" si="132">ROUND(AO85,0)</f>
        <v>0</v>
      </c>
      <c r="AP115" s="2">
        <f t="shared" si="132"/>
        <v>0</v>
      </c>
      <c r="AQ115" s="2">
        <f t="shared" si="132"/>
        <v>0</v>
      </c>
      <c r="AR115" s="2">
        <f t="shared" si="132"/>
        <v>4355218</v>
      </c>
      <c r="AS115" s="2">
        <f t="shared" si="132"/>
        <v>4355218</v>
      </c>
      <c r="AT115" s="2">
        <f t="shared" si="132"/>
        <v>0</v>
      </c>
      <c r="AU115" s="2">
        <f t="shared" si="132"/>
        <v>0</v>
      </c>
      <c r="AV115" s="2">
        <f t="shared" si="132"/>
        <v>1129347</v>
      </c>
      <c r="AW115" s="2">
        <f t="shared" si="132"/>
        <v>1129347</v>
      </c>
      <c r="AX115" s="2">
        <f t="shared" si="132"/>
        <v>0</v>
      </c>
      <c r="AY115" s="2">
        <f t="shared" si="132"/>
        <v>1129347</v>
      </c>
      <c r="AZ115" s="2">
        <f t="shared" si="132"/>
        <v>0</v>
      </c>
      <c r="BA115" s="2">
        <f t="shared" si="132"/>
        <v>0</v>
      </c>
      <c r="BB115" s="2">
        <f t="shared" si="132"/>
        <v>0</v>
      </c>
      <c r="BC115" s="2">
        <f t="shared" si="132"/>
        <v>0</v>
      </c>
      <c r="BD115" s="2">
        <f t="shared" si="132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2301820</v>
      </c>
      <c r="G117" s="4" t="s">
        <v>180</v>
      </c>
      <c r="H117" s="4" t="s">
        <v>181</v>
      </c>
      <c r="I117" s="4"/>
      <c r="J117" s="4"/>
      <c r="K117" s="4">
        <v>201</v>
      </c>
      <c r="L117" s="4">
        <v>1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2301820</v>
      </c>
      <c r="X117" s="4">
        <v>1</v>
      </c>
      <c r="Y117" s="4">
        <v>2301820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1129347</v>
      </c>
      <c r="G118" s="4" t="s">
        <v>182</v>
      </c>
      <c r="H118" s="4" t="s">
        <v>183</v>
      </c>
      <c r="I118" s="4"/>
      <c r="J118" s="4"/>
      <c r="K118" s="4">
        <v>202</v>
      </c>
      <c r="L118" s="4">
        <v>2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1129347</v>
      </c>
      <c r="X118" s="4">
        <v>1</v>
      </c>
      <c r="Y118" s="4">
        <v>1129347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184</v>
      </c>
      <c r="H119" s="4" t="s">
        <v>185</v>
      </c>
      <c r="I119" s="4"/>
      <c r="J119" s="4"/>
      <c r="K119" s="4">
        <v>222</v>
      </c>
      <c r="L119" s="4">
        <v>3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1129347</v>
      </c>
      <c r="G120" s="4" t="s">
        <v>186</v>
      </c>
      <c r="H120" s="4" t="s">
        <v>187</v>
      </c>
      <c r="I120" s="4"/>
      <c r="J120" s="4"/>
      <c r="K120" s="4">
        <v>225</v>
      </c>
      <c r="L120" s="4">
        <v>4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1129347</v>
      </c>
      <c r="X120" s="4">
        <v>1</v>
      </c>
      <c r="Y120" s="4">
        <v>1129347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1129347</v>
      </c>
      <c r="G121" s="4" t="s">
        <v>188</v>
      </c>
      <c r="H121" s="4" t="s">
        <v>189</v>
      </c>
      <c r="I121" s="4"/>
      <c r="J121" s="4"/>
      <c r="K121" s="4">
        <v>226</v>
      </c>
      <c r="L121" s="4">
        <v>5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1129347</v>
      </c>
      <c r="X121" s="4">
        <v>1</v>
      </c>
      <c r="Y121" s="4">
        <v>1129347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190</v>
      </c>
      <c r="H122" s="4" t="s">
        <v>191</v>
      </c>
      <c r="I122" s="4"/>
      <c r="J122" s="4"/>
      <c r="K122" s="4">
        <v>227</v>
      </c>
      <c r="L122" s="4">
        <v>6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1129347</v>
      </c>
      <c r="G123" s="4" t="s">
        <v>192</v>
      </c>
      <c r="H123" s="4" t="s">
        <v>193</v>
      </c>
      <c r="I123" s="4"/>
      <c r="J123" s="4"/>
      <c r="K123" s="4">
        <v>228</v>
      </c>
      <c r="L123" s="4">
        <v>7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1129347</v>
      </c>
      <c r="X123" s="4">
        <v>1</v>
      </c>
      <c r="Y123" s="4">
        <v>1129347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194</v>
      </c>
      <c r="H124" s="4" t="s">
        <v>195</v>
      </c>
      <c r="I124" s="4"/>
      <c r="J124" s="4"/>
      <c r="K124" s="4">
        <v>216</v>
      </c>
      <c r="L124" s="4">
        <v>8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196</v>
      </c>
      <c r="H125" s="4" t="s">
        <v>197</v>
      </c>
      <c r="I125" s="4"/>
      <c r="J125" s="4"/>
      <c r="K125" s="4">
        <v>223</v>
      </c>
      <c r="L125" s="4">
        <v>9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198</v>
      </c>
      <c r="H126" s="4" t="s">
        <v>199</v>
      </c>
      <c r="I126" s="4"/>
      <c r="J126" s="4"/>
      <c r="K126" s="4">
        <v>229</v>
      </c>
      <c r="L126" s="4">
        <v>10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56026</v>
      </c>
      <c r="G127" s="4" t="s">
        <v>200</v>
      </c>
      <c r="H127" s="4" t="s">
        <v>201</v>
      </c>
      <c r="I127" s="4"/>
      <c r="J127" s="4"/>
      <c r="K127" s="4">
        <v>203</v>
      </c>
      <c r="L127" s="4">
        <v>11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56026</v>
      </c>
      <c r="X127" s="4">
        <v>1</v>
      </c>
      <c r="Y127" s="4">
        <v>56026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202</v>
      </c>
      <c r="H128" s="4" t="s">
        <v>203</v>
      </c>
      <c r="I128" s="4"/>
      <c r="J128" s="4"/>
      <c r="K128" s="4">
        <v>231</v>
      </c>
      <c r="L128" s="4">
        <v>12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39997</v>
      </c>
      <c r="G129" s="4" t="s">
        <v>204</v>
      </c>
      <c r="H129" s="4" t="s">
        <v>205</v>
      </c>
      <c r="I129" s="4"/>
      <c r="J129" s="4"/>
      <c r="K129" s="4">
        <v>204</v>
      </c>
      <c r="L129" s="4">
        <v>13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39997</v>
      </c>
      <c r="X129" s="4">
        <v>1</v>
      </c>
      <c r="Y129" s="4">
        <v>39997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1116447</v>
      </c>
      <c r="G130" s="4" t="s">
        <v>206</v>
      </c>
      <c r="H130" s="4" t="s">
        <v>207</v>
      </c>
      <c r="I130" s="4"/>
      <c r="J130" s="4"/>
      <c r="K130" s="4">
        <v>205</v>
      </c>
      <c r="L130" s="4">
        <v>14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1116447</v>
      </c>
      <c r="X130" s="4">
        <v>1</v>
      </c>
      <c r="Y130" s="4">
        <v>1116447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208</v>
      </c>
      <c r="H131" s="4" t="s">
        <v>209</v>
      </c>
      <c r="I131" s="4"/>
      <c r="J131" s="4"/>
      <c r="K131" s="4">
        <v>232</v>
      </c>
      <c r="L131" s="4">
        <v>15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4355218</v>
      </c>
      <c r="G132" s="4" t="s">
        <v>210</v>
      </c>
      <c r="H132" s="4" t="s">
        <v>211</v>
      </c>
      <c r="I132" s="4"/>
      <c r="J132" s="4"/>
      <c r="K132" s="4">
        <v>214</v>
      </c>
      <c r="L132" s="4">
        <v>16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4355218</v>
      </c>
      <c r="X132" s="4">
        <v>1</v>
      </c>
      <c r="Y132" s="4">
        <v>4355218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212</v>
      </c>
      <c r="H133" s="4" t="s">
        <v>213</v>
      </c>
      <c r="I133" s="4"/>
      <c r="J133" s="4"/>
      <c r="K133" s="4">
        <v>215</v>
      </c>
      <c r="L133" s="4">
        <v>17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214</v>
      </c>
      <c r="H134" s="4" t="s">
        <v>215</v>
      </c>
      <c r="I134" s="4"/>
      <c r="J134" s="4"/>
      <c r="K134" s="4">
        <v>217</v>
      </c>
      <c r="L134" s="4">
        <v>18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216</v>
      </c>
      <c r="H135" s="4" t="s">
        <v>217</v>
      </c>
      <c r="I135" s="4"/>
      <c r="J135" s="4"/>
      <c r="K135" s="4">
        <v>230</v>
      </c>
      <c r="L135" s="4">
        <v>19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218</v>
      </c>
      <c r="H136" s="4" t="s">
        <v>219</v>
      </c>
      <c r="I136" s="4"/>
      <c r="J136" s="4"/>
      <c r="K136" s="4">
        <v>206</v>
      </c>
      <c r="L136" s="4">
        <v>20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2844.4570082</v>
      </c>
      <c r="G137" s="4" t="s">
        <v>220</v>
      </c>
      <c r="H137" s="4" t="s">
        <v>221</v>
      </c>
      <c r="I137" s="4"/>
      <c r="J137" s="4"/>
      <c r="K137" s="4">
        <v>207</v>
      </c>
      <c r="L137" s="4">
        <v>21</v>
      </c>
      <c r="M137" s="4">
        <v>3</v>
      </c>
      <c r="N137" s="4" t="s">
        <v>6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2844.4570082</v>
      </c>
      <c r="X137" s="4">
        <v>1</v>
      </c>
      <c r="Y137" s="4">
        <v>2844.4570082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66.599499300000005</v>
      </c>
      <c r="G138" s="4" t="s">
        <v>222</v>
      </c>
      <c r="H138" s="4" t="s">
        <v>223</v>
      </c>
      <c r="I138" s="4"/>
      <c r="J138" s="4"/>
      <c r="K138" s="4">
        <v>208</v>
      </c>
      <c r="L138" s="4">
        <v>22</v>
      </c>
      <c r="M138" s="4">
        <v>3</v>
      </c>
      <c r="N138" s="4" t="s">
        <v>6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66.599499300000005</v>
      </c>
      <c r="X138" s="4">
        <v>1</v>
      </c>
      <c r="Y138" s="4">
        <v>66.599499300000005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224</v>
      </c>
      <c r="H139" s="4" t="s">
        <v>225</v>
      </c>
      <c r="I139" s="4"/>
      <c r="J139" s="4"/>
      <c r="K139" s="4">
        <v>209</v>
      </c>
      <c r="L139" s="4">
        <v>23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226</v>
      </c>
      <c r="H140" s="4" t="s">
        <v>227</v>
      </c>
      <c r="I140" s="4"/>
      <c r="J140" s="4"/>
      <c r="K140" s="4">
        <v>233</v>
      </c>
      <c r="L140" s="4">
        <v>24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1295892</v>
      </c>
      <c r="G141" s="4" t="s">
        <v>228</v>
      </c>
      <c r="H141" s="4" t="s">
        <v>229</v>
      </c>
      <c r="I141" s="4"/>
      <c r="J141" s="4"/>
      <c r="K141" s="4">
        <v>210</v>
      </c>
      <c r="L141" s="4">
        <v>25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1295892</v>
      </c>
      <c r="X141" s="4">
        <v>1</v>
      </c>
      <c r="Y141" s="4">
        <v>1295892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757506</v>
      </c>
      <c r="G142" s="4" t="s">
        <v>230</v>
      </c>
      <c r="H142" s="4" t="s">
        <v>231</v>
      </c>
      <c r="I142" s="4"/>
      <c r="J142" s="4"/>
      <c r="K142" s="4">
        <v>211</v>
      </c>
      <c r="L142" s="4">
        <v>26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757506</v>
      </c>
      <c r="X142" s="4">
        <v>1</v>
      </c>
      <c r="Y142" s="4">
        <v>757506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4355218</v>
      </c>
      <c r="G143" s="4" t="s">
        <v>232</v>
      </c>
      <c r="H143" s="4" t="s">
        <v>233</v>
      </c>
      <c r="I143" s="4"/>
      <c r="J143" s="4"/>
      <c r="K143" s="4">
        <v>224</v>
      </c>
      <c r="L143" s="4">
        <v>27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4355218</v>
      </c>
      <c r="X143" s="4">
        <v>1</v>
      </c>
      <c r="Y143" s="4">
        <v>4355218</v>
      </c>
      <c r="Z143" s="4"/>
      <c r="AA143" s="4"/>
      <c r="AB143" s="4"/>
    </row>
    <row r="146" spans="1:16" x14ac:dyDescent="0.2">
      <c r="A146">
        <v>70</v>
      </c>
      <c r="B146">
        <v>1</v>
      </c>
      <c r="D146">
        <v>1</v>
      </c>
      <c r="E146" t="s">
        <v>234</v>
      </c>
      <c r="F146" t="s">
        <v>235</v>
      </c>
      <c r="G146">
        <v>1</v>
      </c>
      <c r="H146">
        <v>0</v>
      </c>
      <c r="I146" t="s">
        <v>6</v>
      </c>
      <c r="J146">
        <v>1</v>
      </c>
      <c r="K146">
        <v>0</v>
      </c>
      <c r="L146" t="s">
        <v>6</v>
      </c>
      <c r="M146" t="s">
        <v>6</v>
      </c>
      <c r="N146">
        <v>0</v>
      </c>
      <c r="P146" t="s">
        <v>236</v>
      </c>
    </row>
    <row r="147" spans="1:16" x14ac:dyDescent="0.2">
      <c r="A147">
        <v>70</v>
      </c>
      <c r="B147">
        <v>1</v>
      </c>
      <c r="D147">
        <v>2</v>
      </c>
      <c r="E147" t="s">
        <v>237</v>
      </c>
      <c r="F147" t="s">
        <v>238</v>
      </c>
      <c r="G147">
        <v>0</v>
      </c>
      <c r="H147">
        <v>0</v>
      </c>
      <c r="I147" t="s">
        <v>6</v>
      </c>
      <c r="J147">
        <v>1</v>
      </c>
      <c r="K147">
        <v>0</v>
      </c>
      <c r="L147" t="s">
        <v>6</v>
      </c>
      <c r="M147" t="s">
        <v>6</v>
      </c>
      <c r="N147">
        <v>0</v>
      </c>
      <c r="P147" t="s">
        <v>239</v>
      </c>
    </row>
    <row r="148" spans="1:16" x14ac:dyDescent="0.2">
      <c r="A148">
        <v>70</v>
      </c>
      <c r="B148">
        <v>1</v>
      </c>
      <c r="D148">
        <v>3</v>
      </c>
      <c r="E148" t="s">
        <v>240</v>
      </c>
      <c r="F148" t="s">
        <v>241</v>
      </c>
      <c r="G148">
        <v>0</v>
      </c>
      <c r="H148">
        <v>0</v>
      </c>
      <c r="I148" t="s">
        <v>6</v>
      </c>
      <c r="J148">
        <v>1</v>
      </c>
      <c r="K148">
        <v>0</v>
      </c>
      <c r="L148" t="s">
        <v>6</v>
      </c>
      <c r="M148" t="s">
        <v>6</v>
      </c>
      <c r="N148">
        <v>0</v>
      </c>
      <c r="P148" t="s">
        <v>242</v>
      </c>
    </row>
    <row r="149" spans="1:16" x14ac:dyDescent="0.2">
      <c r="A149">
        <v>70</v>
      </c>
      <c r="B149">
        <v>1</v>
      </c>
      <c r="D149">
        <v>4</v>
      </c>
      <c r="E149" t="s">
        <v>243</v>
      </c>
      <c r="F149" t="s">
        <v>244</v>
      </c>
      <c r="G149">
        <v>1</v>
      </c>
      <c r="H149">
        <v>0</v>
      </c>
      <c r="I149" t="s">
        <v>6</v>
      </c>
      <c r="J149">
        <v>2</v>
      </c>
      <c r="K149">
        <v>0</v>
      </c>
      <c r="L149" t="s">
        <v>6</v>
      </c>
      <c r="M149" t="s">
        <v>6</v>
      </c>
      <c r="N149">
        <v>0</v>
      </c>
      <c r="P149" t="s">
        <v>6</v>
      </c>
    </row>
    <row r="150" spans="1:16" x14ac:dyDescent="0.2">
      <c r="A150">
        <v>70</v>
      </c>
      <c r="B150">
        <v>1</v>
      </c>
      <c r="D150">
        <v>5</v>
      </c>
      <c r="E150" t="s">
        <v>245</v>
      </c>
      <c r="F150" t="s">
        <v>246</v>
      </c>
      <c r="G150">
        <v>0</v>
      </c>
      <c r="H150">
        <v>0</v>
      </c>
      <c r="I150" t="s">
        <v>6</v>
      </c>
      <c r="J150">
        <v>2</v>
      </c>
      <c r="K150">
        <v>0</v>
      </c>
      <c r="L150" t="s">
        <v>6</v>
      </c>
      <c r="M150" t="s">
        <v>6</v>
      </c>
      <c r="N150">
        <v>0</v>
      </c>
      <c r="P150" t="s">
        <v>6</v>
      </c>
    </row>
    <row r="151" spans="1:16" x14ac:dyDescent="0.2">
      <c r="A151">
        <v>70</v>
      </c>
      <c r="B151">
        <v>1</v>
      </c>
      <c r="D151">
        <v>6</v>
      </c>
      <c r="E151" t="s">
        <v>247</v>
      </c>
      <c r="F151" t="s">
        <v>248</v>
      </c>
      <c r="G151">
        <v>0</v>
      </c>
      <c r="H151">
        <v>0</v>
      </c>
      <c r="I151" t="s">
        <v>6</v>
      </c>
      <c r="J151">
        <v>2</v>
      </c>
      <c r="K151">
        <v>0</v>
      </c>
      <c r="L151" t="s">
        <v>6</v>
      </c>
      <c r="M151" t="s">
        <v>6</v>
      </c>
      <c r="N151">
        <v>0</v>
      </c>
      <c r="P151" t="s">
        <v>6</v>
      </c>
    </row>
    <row r="152" spans="1:16" x14ac:dyDescent="0.2">
      <c r="A152">
        <v>70</v>
      </c>
      <c r="B152">
        <v>1</v>
      </c>
      <c r="D152">
        <v>7</v>
      </c>
      <c r="E152" t="s">
        <v>249</v>
      </c>
      <c r="F152" t="s">
        <v>250</v>
      </c>
      <c r="G152">
        <v>0</v>
      </c>
      <c r="H152">
        <v>0</v>
      </c>
      <c r="I152" t="s">
        <v>251</v>
      </c>
      <c r="J152">
        <v>0</v>
      </c>
      <c r="K152">
        <v>0</v>
      </c>
      <c r="L152" t="s">
        <v>6</v>
      </c>
      <c r="M152" t="s">
        <v>6</v>
      </c>
      <c r="N152">
        <v>0</v>
      </c>
      <c r="P152" t="s">
        <v>252</v>
      </c>
    </row>
    <row r="153" spans="1:16" x14ac:dyDescent="0.2">
      <c r="A153">
        <v>70</v>
      </c>
      <c r="B153">
        <v>1</v>
      </c>
      <c r="D153">
        <v>8</v>
      </c>
      <c r="E153" t="s">
        <v>253</v>
      </c>
      <c r="F153" t="s">
        <v>254</v>
      </c>
      <c r="G153">
        <v>0</v>
      </c>
      <c r="H153">
        <v>0</v>
      </c>
      <c r="I153" t="s">
        <v>255</v>
      </c>
      <c r="J153">
        <v>0</v>
      </c>
      <c r="K153">
        <v>0</v>
      </c>
      <c r="L153" t="s">
        <v>6</v>
      </c>
      <c r="M153" t="s">
        <v>6</v>
      </c>
      <c r="N153">
        <v>0</v>
      </c>
      <c r="P153" t="s">
        <v>253</v>
      </c>
    </row>
    <row r="154" spans="1:16" x14ac:dyDescent="0.2">
      <c r="A154">
        <v>70</v>
      </c>
      <c r="B154">
        <v>1</v>
      </c>
      <c r="D154">
        <v>9</v>
      </c>
      <c r="E154" t="s">
        <v>256</v>
      </c>
      <c r="F154" t="s">
        <v>257</v>
      </c>
      <c r="G154">
        <v>0</v>
      </c>
      <c r="H154">
        <v>0</v>
      </c>
      <c r="I154" t="s">
        <v>258</v>
      </c>
      <c r="J154">
        <v>0</v>
      </c>
      <c r="K154">
        <v>0</v>
      </c>
      <c r="L154" t="s">
        <v>6</v>
      </c>
      <c r="M154" t="s">
        <v>6</v>
      </c>
      <c r="N154">
        <v>0</v>
      </c>
      <c r="P154" t="s">
        <v>259</v>
      </c>
    </row>
    <row r="155" spans="1:16" x14ac:dyDescent="0.2">
      <c r="A155">
        <v>70</v>
      </c>
      <c r="B155">
        <v>1</v>
      </c>
      <c r="D155">
        <v>10</v>
      </c>
      <c r="E155" t="s">
        <v>260</v>
      </c>
      <c r="F155" t="s">
        <v>261</v>
      </c>
      <c r="G155">
        <v>0</v>
      </c>
      <c r="H155">
        <v>0</v>
      </c>
      <c r="I155" t="s">
        <v>262</v>
      </c>
      <c r="J155">
        <v>0</v>
      </c>
      <c r="K155">
        <v>0</v>
      </c>
      <c r="L155" t="s">
        <v>6</v>
      </c>
      <c r="M155" t="s">
        <v>6</v>
      </c>
      <c r="N155">
        <v>0</v>
      </c>
      <c r="P155" t="s">
        <v>263</v>
      </c>
    </row>
    <row r="156" spans="1:16" x14ac:dyDescent="0.2">
      <c r="A156">
        <v>70</v>
      </c>
      <c r="B156">
        <v>1</v>
      </c>
      <c r="D156">
        <v>11</v>
      </c>
      <c r="E156" t="s">
        <v>264</v>
      </c>
      <c r="F156" t="s">
        <v>265</v>
      </c>
      <c r="G156">
        <v>0</v>
      </c>
      <c r="H156">
        <v>0</v>
      </c>
      <c r="I156" t="s">
        <v>266</v>
      </c>
      <c r="J156">
        <v>0</v>
      </c>
      <c r="K156">
        <v>0</v>
      </c>
      <c r="L156" t="s">
        <v>6</v>
      </c>
      <c r="M156" t="s">
        <v>6</v>
      </c>
      <c r="N156">
        <v>0</v>
      </c>
      <c r="P156" t="s">
        <v>267</v>
      </c>
    </row>
    <row r="157" spans="1:16" x14ac:dyDescent="0.2">
      <c r="A157">
        <v>70</v>
      </c>
      <c r="B157">
        <v>1</v>
      </c>
      <c r="D157">
        <v>12</v>
      </c>
      <c r="E157" t="s">
        <v>268</v>
      </c>
      <c r="F157" t="s">
        <v>269</v>
      </c>
      <c r="G157">
        <v>0</v>
      </c>
      <c r="H157">
        <v>0</v>
      </c>
      <c r="I157" t="s">
        <v>6</v>
      </c>
      <c r="J157">
        <v>0</v>
      </c>
      <c r="K157">
        <v>0</v>
      </c>
      <c r="L157" t="s">
        <v>6</v>
      </c>
      <c r="M157" t="s">
        <v>6</v>
      </c>
      <c r="N157">
        <v>0</v>
      </c>
      <c r="P157" t="s">
        <v>270</v>
      </c>
    </row>
    <row r="158" spans="1:16" x14ac:dyDescent="0.2">
      <c r="A158">
        <v>70</v>
      </c>
      <c r="B158">
        <v>1</v>
      </c>
      <c r="D158">
        <v>1</v>
      </c>
      <c r="E158" t="s">
        <v>271</v>
      </c>
      <c r="F158" t="s">
        <v>272</v>
      </c>
      <c r="G158">
        <v>0.9</v>
      </c>
      <c r="H158">
        <v>1</v>
      </c>
      <c r="I158" t="s">
        <v>273</v>
      </c>
      <c r="J158">
        <v>0</v>
      </c>
      <c r="K158">
        <v>0</v>
      </c>
      <c r="L158" t="s">
        <v>6</v>
      </c>
      <c r="M158" t="s">
        <v>6</v>
      </c>
      <c r="N158">
        <v>0</v>
      </c>
      <c r="P158" t="s">
        <v>274</v>
      </c>
    </row>
    <row r="159" spans="1:16" x14ac:dyDescent="0.2">
      <c r="A159">
        <v>70</v>
      </c>
      <c r="B159">
        <v>1</v>
      </c>
      <c r="D159">
        <v>2</v>
      </c>
      <c r="E159" t="s">
        <v>275</v>
      </c>
      <c r="F159" t="s">
        <v>276</v>
      </c>
      <c r="G159">
        <v>0.85</v>
      </c>
      <c r="H159">
        <v>1</v>
      </c>
      <c r="I159" t="s">
        <v>277</v>
      </c>
      <c r="J159">
        <v>0</v>
      </c>
      <c r="K159">
        <v>0</v>
      </c>
      <c r="L159" t="s">
        <v>6</v>
      </c>
      <c r="M159" t="s">
        <v>6</v>
      </c>
      <c r="N159">
        <v>0</v>
      </c>
      <c r="P159" t="s">
        <v>278</v>
      </c>
    </row>
    <row r="160" spans="1:16" x14ac:dyDescent="0.2">
      <c r="A160">
        <v>70</v>
      </c>
      <c r="B160">
        <v>1</v>
      </c>
      <c r="D160">
        <v>3</v>
      </c>
      <c r="E160" t="s">
        <v>279</v>
      </c>
      <c r="F160" t="s">
        <v>280</v>
      </c>
      <c r="G160">
        <v>1.03</v>
      </c>
      <c r="H160">
        <v>0</v>
      </c>
      <c r="I160" t="s">
        <v>6</v>
      </c>
      <c r="J160">
        <v>0</v>
      </c>
      <c r="K160">
        <v>0</v>
      </c>
      <c r="L160" t="s">
        <v>6</v>
      </c>
      <c r="M160" t="s">
        <v>6</v>
      </c>
      <c r="N160">
        <v>0</v>
      </c>
      <c r="P160" t="s">
        <v>281</v>
      </c>
    </row>
    <row r="161" spans="1:40" x14ac:dyDescent="0.2">
      <c r="A161">
        <v>70</v>
      </c>
      <c r="B161">
        <v>1</v>
      </c>
      <c r="D161">
        <v>4</v>
      </c>
      <c r="E161" t="s">
        <v>282</v>
      </c>
      <c r="F161" t="s">
        <v>283</v>
      </c>
      <c r="G161">
        <v>1.0900000000000001</v>
      </c>
      <c r="H161">
        <v>0</v>
      </c>
      <c r="I161" t="s">
        <v>6</v>
      </c>
      <c r="J161">
        <v>0</v>
      </c>
      <c r="K161">
        <v>0</v>
      </c>
      <c r="L161" t="s">
        <v>6</v>
      </c>
      <c r="M161" t="s">
        <v>6</v>
      </c>
      <c r="N161">
        <v>0</v>
      </c>
      <c r="P161" t="s">
        <v>284</v>
      </c>
    </row>
    <row r="162" spans="1:40" x14ac:dyDescent="0.2">
      <c r="A162">
        <v>70</v>
      </c>
      <c r="B162">
        <v>1</v>
      </c>
      <c r="D162">
        <v>5</v>
      </c>
      <c r="E162" t="s">
        <v>285</v>
      </c>
      <c r="F162" t="s">
        <v>286</v>
      </c>
      <c r="G162">
        <v>7</v>
      </c>
      <c r="H162">
        <v>0</v>
      </c>
      <c r="I162" t="s">
        <v>6</v>
      </c>
      <c r="J162">
        <v>0</v>
      </c>
      <c r="K162">
        <v>0</v>
      </c>
      <c r="L162" t="s">
        <v>6</v>
      </c>
      <c r="M162" t="s">
        <v>6</v>
      </c>
      <c r="N162">
        <v>0</v>
      </c>
      <c r="P162" t="s">
        <v>6</v>
      </c>
    </row>
    <row r="163" spans="1:40" x14ac:dyDescent="0.2">
      <c r="A163">
        <v>70</v>
      </c>
      <c r="B163">
        <v>1</v>
      </c>
      <c r="D163">
        <v>6</v>
      </c>
      <c r="E163" t="s">
        <v>287</v>
      </c>
      <c r="F163" t="s">
        <v>6</v>
      </c>
      <c r="G163">
        <v>2</v>
      </c>
      <c r="H163">
        <v>0</v>
      </c>
      <c r="I163" t="s">
        <v>6</v>
      </c>
      <c r="J163">
        <v>0</v>
      </c>
      <c r="K163">
        <v>0</v>
      </c>
      <c r="L163" t="s">
        <v>6</v>
      </c>
      <c r="M163" t="s">
        <v>6</v>
      </c>
      <c r="N163">
        <v>0</v>
      </c>
      <c r="P163" t="s">
        <v>6</v>
      </c>
    </row>
    <row r="165" spans="1:40" x14ac:dyDescent="0.2">
      <c r="A165">
        <v>-1</v>
      </c>
    </row>
    <row r="167" spans="1:40" x14ac:dyDescent="0.2">
      <c r="A167" s="3">
        <v>75</v>
      </c>
      <c r="B167" s="3" t="s">
        <v>288</v>
      </c>
      <c r="C167" s="3">
        <v>2026</v>
      </c>
      <c r="D167" s="3">
        <v>2</v>
      </c>
      <c r="E167" s="3">
        <v>0</v>
      </c>
      <c r="F167" s="3">
        <v>0</v>
      </c>
      <c r="G167" s="3">
        <v>0</v>
      </c>
      <c r="H167" s="3">
        <v>1</v>
      </c>
      <c r="I167" s="3">
        <v>0</v>
      </c>
      <c r="J167" s="3">
        <v>4</v>
      </c>
      <c r="K167" s="3">
        <v>0</v>
      </c>
      <c r="L167" s="3">
        <v>0</v>
      </c>
      <c r="M167" s="3">
        <v>0</v>
      </c>
      <c r="N167" s="3">
        <v>92824090</v>
      </c>
      <c r="O167" s="3">
        <v>1</v>
      </c>
    </row>
    <row r="168" spans="1:40" x14ac:dyDescent="0.2">
      <c r="A168" s="5">
        <v>3</v>
      </c>
      <c r="B168" s="5" t="s">
        <v>289</v>
      </c>
      <c r="C168" s="5">
        <v>1</v>
      </c>
      <c r="D168" s="5">
        <v>9.92</v>
      </c>
      <c r="E168" s="5">
        <v>15.72</v>
      </c>
      <c r="F168" s="5">
        <v>44.85</v>
      </c>
      <c r="G168" s="5">
        <v>44.85</v>
      </c>
      <c r="H168" s="5">
        <v>1</v>
      </c>
      <c r="I168" s="5">
        <v>1</v>
      </c>
      <c r="J168" s="5">
        <v>2</v>
      </c>
      <c r="K168" s="5">
        <v>1</v>
      </c>
      <c r="L168" s="5">
        <v>1</v>
      </c>
      <c r="M168" s="5">
        <v>1</v>
      </c>
      <c r="N168" s="5">
        <v>9.92</v>
      </c>
      <c r="O168" s="5">
        <v>1</v>
      </c>
      <c r="P168" s="5">
        <v>1</v>
      </c>
      <c r="Q168" s="5">
        <v>1</v>
      </c>
      <c r="R168" s="5">
        <v>1</v>
      </c>
      <c r="S168" s="5" t="s">
        <v>6</v>
      </c>
      <c r="T168" s="5" t="s">
        <v>6</v>
      </c>
      <c r="U168" s="5" t="s">
        <v>6</v>
      </c>
      <c r="V168" s="5" t="s">
        <v>6</v>
      </c>
      <c r="W168" s="5" t="s">
        <v>6</v>
      </c>
      <c r="X168" s="5" t="s">
        <v>6</v>
      </c>
      <c r="Y168" s="5" t="s">
        <v>6</v>
      </c>
      <c r="Z168" s="5" t="s">
        <v>6</v>
      </c>
      <c r="AA168" s="5" t="s">
        <v>6</v>
      </c>
      <c r="AB168" s="5" t="s">
        <v>6</v>
      </c>
      <c r="AC168" s="5" t="s">
        <v>6</v>
      </c>
      <c r="AD168" s="5" t="s">
        <v>6</v>
      </c>
      <c r="AE168" s="5" t="s">
        <v>6</v>
      </c>
      <c r="AF168" s="5" t="s">
        <v>6</v>
      </c>
      <c r="AG168" s="5" t="s">
        <v>6</v>
      </c>
      <c r="AH168" s="5" t="s">
        <v>6</v>
      </c>
      <c r="AI168" s="5"/>
      <c r="AJ168" s="5"/>
      <c r="AK168" s="5"/>
      <c r="AL168" s="5"/>
      <c r="AM168" s="5"/>
      <c r="AN168" s="5">
        <v>92824091</v>
      </c>
    </row>
    <row r="172" spans="1:40" x14ac:dyDescent="0.2">
      <c r="A172">
        <v>65</v>
      </c>
      <c r="C172">
        <v>1</v>
      </c>
      <c r="D172">
        <v>0</v>
      </c>
      <c r="E1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344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92824090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ROUND((Source!F102)/1000,2)</f>
        <v>4355.22</v>
      </c>
      <c r="F16" s="7">
        <f>ROUND((Source!F103)/1000,2)</f>
        <v>0</v>
      </c>
      <c r="G16" s="7">
        <f>ROUND((Source!F94)/1000,2)</f>
        <v>0</v>
      </c>
      <c r="H16" s="7">
        <f>ROUND((Source!F104)/1000+(Source!F105)/1000,2)</f>
        <v>0</v>
      </c>
      <c r="I16" s="7">
        <f>E16+F16+G16+H16</f>
        <v>4355.22</v>
      </c>
      <c r="J16" s="7">
        <f>ROUND((Source!F100+Source!F99)/1000,2)</f>
        <v>1156.44</v>
      </c>
      <c r="K16" s="7">
        <v>3431.17</v>
      </c>
      <c r="L16" s="7">
        <v>0</v>
      </c>
      <c r="M16" s="7">
        <v>0</v>
      </c>
      <c r="N16" s="7">
        <f>I16+L16+M16</f>
        <v>4355.22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2301820</v>
      </c>
      <c r="AU16" s="7">
        <v>1129347</v>
      </c>
      <c r="AV16" s="7">
        <v>0</v>
      </c>
      <c r="AW16" s="7">
        <v>0</v>
      </c>
      <c r="AX16" s="7">
        <v>0</v>
      </c>
      <c r="AY16" s="7">
        <v>56026</v>
      </c>
      <c r="AZ16" s="7">
        <v>39997</v>
      </c>
      <c r="BA16" s="7">
        <v>1116447</v>
      </c>
      <c r="BB16" s="7">
        <v>4355218</v>
      </c>
      <c r="BC16" s="7">
        <v>0</v>
      </c>
      <c r="BD16" s="7">
        <v>0</v>
      </c>
      <c r="BE16" s="7">
        <v>0</v>
      </c>
      <c r="BF16" s="7">
        <v>2844.4570082</v>
      </c>
      <c r="BG16" s="7">
        <v>66.599499300000005</v>
      </c>
      <c r="BH16" s="7">
        <v>0</v>
      </c>
      <c r="BI16" s="7">
        <v>1295892</v>
      </c>
      <c r="BJ16" s="7">
        <v>757506</v>
      </c>
      <c r="BK16" s="7">
        <v>4355218</v>
      </c>
    </row>
    <row r="18" spans="1:16" x14ac:dyDescent="0.2">
      <c r="A18">
        <v>51</v>
      </c>
      <c r="E18">
        <v>4355.22</v>
      </c>
      <c r="F18">
        <v>0</v>
      </c>
      <c r="G18">
        <v>0</v>
      </c>
      <c r="H18">
        <v>0</v>
      </c>
      <c r="I18">
        <v>4355.22</v>
      </c>
      <c r="J18">
        <v>1156.44</v>
      </c>
      <c r="K18">
        <v>3431.17</v>
      </c>
      <c r="L18">
        <v>0</v>
      </c>
      <c r="M18">
        <v>0</v>
      </c>
      <c r="N18">
        <v>4355.22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2301820</v>
      </c>
      <c r="G20" s="4" t="s">
        <v>180</v>
      </c>
      <c r="H20" s="4" t="s">
        <v>181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1129347</v>
      </c>
      <c r="G21" s="4" t="s">
        <v>182</v>
      </c>
      <c r="H21" s="4" t="s">
        <v>183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184</v>
      </c>
      <c r="H22" s="4" t="s">
        <v>185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1129347</v>
      </c>
      <c r="G23" s="4" t="s">
        <v>186</v>
      </c>
      <c r="H23" s="4" t="s">
        <v>187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1129347</v>
      </c>
      <c r="G24" s="4" t="s">
        <v>188</v>
      </c>
      <c r="H24" s="4" t="s">
        <v>189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190</v>
      </c>
      <c r="H25" s="4" t="s">
        <v>191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1129347</v>
      </c>
      <c r="G26" s="4" t="s">
        <v>192</v>
      </c>
      <c r="H26" s="4" t="s">
        <v>193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194</v>
      </c>
      <c r="H27" s="4" t="s">
        <v>195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196</v>
      </c>
      <c r="H28" s="4" t="s">
        <v>197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198</v>
      </c>
      <c r="H29" s="4" t="s">
        <v>199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56026</v>
      </c>
      <c r="G30" s="4" t="s">
        <v>200</v>
      </c>
      <c r="H30" s="4" t="s">
        <v>201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202</v>
      </c>
      <c r="H31" s="4" t="s">
        <v>203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39997</v>
      </c>
      <c r="G32" s="4" t="s">
        <v>204</v>
      </c>
      <c r="H32" s="4" t="s">
        <v>205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1116447</v>
      </c>
      <c r="G33" s="4" t="s">
        <v>206</v>
      </c>
      <c r="H33" s="4" t="s">
        <v>207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208</v>
      </c>
      <c r="H34" s="4" t="s">
        <v>209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4355218</v>
      </c>
      <c r="G35" s="4" t="s">
        <v>210</v>
      </c>
      <c r="H35" s="4" t="s">
        <v>211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212</v>
      </c>
      <c r="H36" s="4" t="s">
        <v>213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214</v>
      </c>
      <c r="H37" s="4" t="s">
        <v>215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216</v>
      </c>
      <c r="H38" s="4" t="s">
        <v>217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218</v>
      </c>
      <c r="H39" s="4" t="s">
        <v>219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2844.4570082</v>
      </c>
      <c r="G40" s="4" t="s">
        <v>220</v>
      </c>
      <c r="H40" s="4" t="s">
        <v>221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66.599499300000005</v>
      </c>
      <c r="G41" s="4" t="s">
        <v>222</v>
      </c>
      <c r="H41" s="4" t="s">
        <v>223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224</v>
      </c>
      <c r="H42" s="4" t="s">
        <v>225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226</v>
      </c>
      <c r="H43" s="4" t="s">
        <v>227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1295892</v>
      </c>
      <c r="G44" s="4" t="s">
        <v>228</v>
      </c>
      <c r="H44" s="4" t="s">
        <v>229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757506</v>
      </c>
      <c r="G45" s="4" t="s">
        <v>230</v>
      </c>
      <c r="H45" s="4" t="s">
        <v>231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4355218</v>
      </c>
      <c r="G46" s="4" t="s">
        <v>232</v>
      </c>
      <c r="H46" s="4" t="s">
        <v>233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288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92824090</v>
      </c>
      <c r="O51" s="3">
        <v>1</v>
      </c>
    </row>
    <row r="52" spans="1:40" x14ac:dyDescent="0.2">
      <c r="A52" s="5">
        <v>3</v>
      </c>
      <c r="B52" s="5" t="s">
        <v>289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92824091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92824090</v>
      </c>
      <c r="C1">
        <v>92824155</v>
      </c>
      <c r="D1">
        <v>48043837</v>
      </c>
      <c r="E1">
        <v>68</v>
      </c>
      <c r="F1">
        <v>1</v>
      </c>
      <c r="G1">
        <v>1</v>
      </c>
      <c r="H1">
        <v>1</v>
      </c>
      <c r="I1" t="s">
        <v>291</v>
      </c>
      <c r="J1" t="s">
        <v>6</v>
      </c>
      <c r="K1" t="s">
        <v>292</v>
      </c>
      <c r="L1">
        <v>1191</v>
      </c>
      <c r="N1">
        <v>1013</v>
      </c>
      <c r="O1" t="s">
        <v>293</v>
      </c>
      <c r="P1" t="s">
        <v>293</v>
      </c>
      <c r="Q1">
        <v>1</v>
      </c>
      <c r="W1">
        <v>0</v>
      </c>
      <c r="X1">
        <v>1049124552</v>
      </c>
      <c r="Y1">
        <f t="shared" ref="Y1:Y16" si="0">AT1</f>
        <v>3.45</v>
      </c>
      <c r="AA1">
        <v>0</v>
      </c>
      <c r="AB1">
        <v>0</v>
      </c>
      <c r="AC1">
        <v>0</v>
      </c>
      <c r="AD1">
        <v>382.57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3.45</v>
      </c>
      <c r="AU1" t="s">
        <v>6</v>
      </c>
      <c r="AV1">
        <v>1</v>
      </c>
      <c r="AW1">
        <v>2</v>
      </c>
      <c r="AX1">
        <v>92824161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26211</v>
      </c>
      <c r="CV1">
        <f>ROUND(Y1*Source!I25,7)</f>
        <v>68.513549999999995</v>
      </c>
      <c r="CW1">
        <v>0</v>
      </c>
      <c r="CX1">
        <f>ROUND(Y1*Source!I25,7)</f>
        <v>68.513549999999995</v>
      </c>
      <c r="CY1">
        <f>AD1</f>
        <v>382.57</v>
      </c>
      <c r="CZ1">
        <f>AH1</f>
        <v>8.5299999999999994</v>
      </c>
      <c r="DA1">
        <f>AL1</f>
        <v>44.85</v>
      </c>
      <c r="DB1">
        <f t="shared" ref="DB1:DB16" si="1">ROUND(ROUND(AT1*CZ1,2),2)</f>
        <v>29.43</v>
      </c>
      <c r="DC1">
        <f t="shared" ref="DC1:DC16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26241</v>
      </c>
      <c r="DJ1">
        <f>DI1</f>
        <v>26241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92824090</v>
      </c>
      <c r="C2">
        <v>92824155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294</v>
      </c>
      <c r="J2" t="s">
        <v>6</v>
      </c>
      <c r="K2" t="s">
        <v>295</v>
      </c>
      <c r="L2">
        <v>1191</v>
      </c>
      <c r="N2">
        <v>1013</v>
      </c>
      <c r="O2" t="s">
        <v>293</v>
      </c>
      <c r="P2" t="s">
        <v>293</v>
      </c>
      <c r="Q2">
        <v>1</v>
      </c>
      <c r="W2">
        <v>0</v>
      </c>
      <c r="X2">
        <v>-1417349443</v>
      </c>
      <c r="Y2">
        <f t="shared" si="0"/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92824162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0.39717999999999998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92824090</v>
      </c>
      <c r="C3">
        <v>92824155</v>
      </c>
      <c r="D3">
        <v>48206504</v>
      </c>
      <c r="E3">
        <v>1</v>
      </c>
      <c r="F3">
        <v>1</v>
      </c>
      <c r="G3">
        <v>1</v>
      </c>
      <c r="H3">
        <v>2</v>
      </c>
      <c r="I3" t="s">
        <v>296</v>
      </c>
      <c r="J3" t="s">
        <v>297</v>
      </c>
      <c r="K3" t="s">
        <v>298</v>
      </c>
      <c r="L3">
        <v>1367</v>
      </c>
      <c r="N3">
        <v>1011</v>
      </c>
      <c r="O3" t="s">
        <v>299</v>
      </c>
      <c r="P3" t="s">
        <v>299</v>
      </c>
      <c r="Q3">
        <v>1</v>
      </c>
      <c r="W3">
        <v>0</v>
      </c>
      <c r="X3">
        <v>2001246382</v>
      </c>
      <c r="Y3">
        <f t="shared" si="0"/>
        <v>0.02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0.02</v>
      </c>
      <c r="AU3" t="s">
        <v>6</v>
      </c>
      <c r="AV3">
        <v>0</v>
      </c>
      <c r="AW3">
        <v>2</v>
      </c>
      <c r="AX3">
        <v>92824163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0.39717999999999998</v>
      </c>
      <c r="CY3">
        <f>AB3</f>
        <v>1032.96</v>
      </c>
      <c r="CZ3">
        <f>AF3</f>
        <v>65.709999999999994</v>
      </c>
      <c r="DA3">
        <f>AJ3</f>
        <v>15.72</v>
      </c>
      <c r="DB3">
        <f t="shared" si="1"/>
        <v>1.31</v>
      </c>
      <c r="DC3">
        <f t="shared" si="2"/>
        <v>0.23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410</v>
      </c>
      <c r="DH3">
        <f>ROUND(ROUND(AG3*AK3,0)*CX3,0)</f>
        <v>207</v>
      </c>
      <c r="DI3">
        <f>ROUND(ROUND(AH3,0)*CX3,0)</f>
        <v>0</v>
      </c>
      <c r="DJ3">
        <f>DG3</f>
        <v>410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92824090</v>
      </c>
      <c r="C4">
        <v>92824155</v>
      </c>
      <c r="D4">
        <v>48056849</v>
      </c>
      <c r="E4">
        <v>1</v>
      </c>
      <c r="F4">
        <v>1</v>
      </c>
      <c r="G4">
        <v>1</v>
      </c>
      <c r="H4">
        <v>3</v>
      </c>
      <c r="I4" t="s">
        <v>29</v>
      </c>
      <c r="J4" t="s">
        <v>32</v>
      </c>
      <c r="K4" t="s">
        <v>30</v>
      </c>
      <c r="L4">
        <v>1327</v>
      </c>
      <c r="N4">
        <v>1005</v>
      </c>
      <c r="O4" t="s">
        <v>31</v>
      </c>
      <c r="P4" t="s">
        <v>31</v>
      </c>
      <c r="Q4">
        <v>1</v>
      </c>
      <c r="W4">
        <v>1</v>
      </c>
      <c r="X4">
        <v>-2139829613</v>
      </c>
      <c r="Y4">
        <f t="shared" si="0"/>
        <v>-122.4</v>
      </c>
      <c r="AA4">
        <v>120.92</v>
      </c>
      <c r="AB4">
        <v>0</v>
      </c>
      <c r="AC4">
        <v>0</v>
      </c>
      <c r="AD4">
        <v>0</v>
      </c>
      <c r="AE4">
        <v>12.19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-122.4</v>
      </c>
      <c r="AU4" t="s">
        <v>6</v>
      </c>
      <c r="AV4">
        <v>0</v>
      </c>
      <c r="AW4">
        <v>2</v>
      </c>
      <c r="AX4">
        <v>92824164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ROUND(Y4*Source!I25,7)</f>
        <v>-2430.7415999999998</v>
      </c>
      <c r="CY4">
        <f>AA4</f>
        <v>120.92</v>
      </c>
      <c r="CZ4">
        <f>AE4</f>
        <v>12.19</v>
      </c>
      <c r="DA4">
        <f>AI4</f>
        <v>9.92</v>
      </c>
      <c r="DB4">
        <f t="shared" si="1"/>
        <v>-1492.06</v>
      </c>
      <c r="DC4">
        <f t="shared" si="2"/>
        <v>0</v>
      </c>
      <c r="DD4" t="s">
        <v>6</v>
      </c>
      <c r="DE4" t="s">
        <v>6</v>
      </c>
      <c r="DF4">
        <f>ROUND(ROUND(AE4*AI4,0)*CX4,0)</f>
        <v>-294120</v>
      </c>
      <c r="DG4">
        <f>ROUND(ROUND(AF4,0)*CX4,0)</f>
        <v>0</v>
      </c>
      <c r="DH4">
        <f>ROUND(ROUND(AG4,0)*CX4,0)</f>
        <v>0</v>
      </c>
      <c r="DI4">
        <f>ROUND(ROUND(AH4,0)*CX4,0)</f>
        <v>0</v>
      </c>
      <c r="DJ4">
        <f>DF4</f>
        <v>-294120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92824090</v>
      </c>
      <c r="C5">
        <v>92824155</v>
      </c>
      <c r="D5">
        <v>49523688</v>
      </c>
      <c r="E5">
        <v>1</v>
      </c>
      <c r="F5">
        <v>1</v>
      </c>
      <c r="G5">
        <v>1</v>
      </c>
      <c r="H5">
        <v>3</v>
      </c>
      <c r="I5" t="s">
        <v>34</v>
      </c>
      <c r="J5" t="s">
        <v>36</v>
      </c>
      <c r="K5" t="s">
        <v>35</v>
      </c>
      <c r="L5">
        <v>1327</v>
      </c>
      <c r="N5">
        <v>1005</v>
      </c>
      <c r="O5" t="s">
        <v>31</v>
      </c>
      <c r="P5" t="s">
        <v>31</v>
      </c>
      <c r="Q5">
        <v>1</v>
      </c>
      <c r="W5">
        <v>0</v>
      </c>
      <c r="X5">
        <v>-748384222</v>
      </c>
      <c r="Y5">
        <f t="shared" si="0"/>
        <v>122.4</v>
      </c>
      <c r="AA5">
        <v>19.239999999999998</v>
      </c>
      <c r="AB5">
        <v>0</v>
      </c>
      <c r="AC5">
        <v>0</v>
      </c>
      <c r="AD5">
        <v>0</v>
      </c>
      <c r="AE5">
        <v>1.94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6</v>
      </c>
      <c r="AT5">
        <v>122.4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2430.7415999999998</v>
      </c>
      <c r="CY5">
        <f>AA5</f>
        <v>19.239999999999998</v>
      </c>
      <c r="CZ5">
        <f>AE5</f>
        <v>1.94</v>
      </c>
      <c r="DA5">
        <f>AI5</f>
        <v>9.92</v>
      </c>
      <c r="DB5">
        <f t="shared" si="1"/>
        <v>237.46</v>
      </c>
      <c r="DC5">
        <f t="shared" si="2"/>
        <v>0</v>
      </c>
      <c r="DD5" t="s">
        <v>6</v>
      </c>
      <c r="DE5" t="s">
        <v>6</v>
      </c>
      <c r="DF5">
        <f>ROUND(ROUND(AE5*AI5,0)*CX5,0)</f>
        <v>46184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DF5</f>
        <v>46184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92824090</v>
      </c>
      <c r="C6">
        <v>92824167</v>
      </c>
      <c r="D6">
        <v>48043853</v>
      </c>
      <c r="E6">
        <v>68</v>
      </c>
      <c r="F6">
        <v>1</v>
      </c>
      <c r="G6">
        <v>1</v>
      </c>
      <c r="H6">
        <v>1</v>
      </c>
      <c r="I6" t="s">
        <v>300</v>
      </c>
      <c r="J6" t="s">
        <v>6</v>
      </c>
      <c r="K6" t="s">
        <v>301</v>
      </c>
      <c r="L6">
        <v>1191</v>
      </c>
      <c r="N6">
        <v>1013</v>
      </c>
      <c r="O6" t="s">
        <v>293</v>
      </c>
      <c r="P6" t="s">
        <v>293</v>
      </c>
      <c r="Q6">
        <v>1</v>
      </c>
      <c r="W6">
        <v>0</v>
      </c>
      <c r="X6">
        <v>1893946532</v>
      </c>
      <c r="Y6">
        <f t="shared" si="0"/>
        <v>4.1399999999999997</v>
      </c>
      <c r="AA6">
        <v>0</v>
      </c>
      <c r="AB6">
        <v>0</v>
      </c>
      <c r="AC6">
        <v>0</v>
      </c>
      <c r="AD6">
        <v>406.79</v>
      </c>
      <c r="AE6">
        <v>0</v>
      </c>
      <c r="AF6">
        <v>0</v>
      </c>
      <c r="AG6">
        <v>0</v>
      </c>
      <c r="AH6">
        <v>9.07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4.1399999999999997</v>
      </c>
      <c r="AU6" t="s">
        <v>6</v>
      </c>
      <c r="AV6">
        <v>1</v>
      </c>
      <c r="AW6">
        <v>2</v>
      </c>
      <c r="AX6">
        <v>92824173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ROUND(AT6*Source!I28*AH6*AL6,0)</f>
        <v>35786</v>
      </c>
      <c r="CV6">
        <f>ROUND(Y6*Source!I28,7)</f>
        <v>87.971398199999996</v>
      </c>
      <c r="CW6">
        <v>0</v>
      </c>
      <c r="CX6">
        <f>ROUND(Y6*Source!I28,7)</f>
        <v>87.971398199999996</v>
      </c>
      <c r="CY6">
        <f>AD6</f>
        <v>406.79</v>
      </c>
      <c r="CZ6">
        <f>AH6</f>
        <v>9.07</v>
      </c>
      <c r="DA6">
        <f>AL6</f>
        <v>44.85</v>
      </c>
      <c r="DB6">
        <f t="shared" si="1"/>
        <v>37.549999999999997</v>
      </c>
      <c r="DC6">
        <f t="shared" si="2"/>
        <v>0</v>
      </c>
      <c r="DD6" t="s">
        <v>6</v>
      </c>
      <c r="DE6" t="s">
        <v>6</v>
      </c>
      <c r="DF6">
        <f>ROUND(ROUND(AE6,0)*CX6,0)</f>
        <v>0</v>
      </c>
      <c r="DG6">
        <f>ROUND(ROUND(AF6,0)*CX6,0)</f>
        <v>0</v>
      </c>
      <c r="DH6">
        <f>ROUND(ROUND(AG6,0)*CX6,0)</f>
        <v>0</v>
      </c>
      <c r="DI6">
        <f>ROUND(ROUND(AH6*AL6,0)*CX6,0)</f>
        <v>35804</v>
      </c>
      <c r="DJ6">
        <f>DI6</f>
        <v>35804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92824090</v>
      </c>
      <c r="C7">
        <v>92824167</v>
      </c>
      <c r="D7">
        <v>48044033</v>
      </c>
      <c r="E7">
        <v>68</v>
      </c>
      <c r="F7">
        <v>1</v>
      </c>
      <c r="G7">
        <v>1</v>
      </c>
      <c r="H7">
        <v>1</v>
      </c>
      <c r="I7" t="s">
        <v>294</v>
      </c>
      <c r="J7" t="s">
        <v>6</v>
      </c>
      <c r="K7" t="s">
        <v>295</v>
      </c>
      <c r="L7">
        <v>1191</v>
      </c>
      <c r="N7">
        <v>1013</v>
      </c>
      <c r="O7" t="s">
        <v>293</v>
      </c>
      <c r="P7" t="s">
        <v>293</v>
      </c>
      <c r="Q7">
        <v>1</v>
      </c>
      <c r="W7">
        <v>0</v>
      </c>
      <c r="X7">
        <v>-1417349443</v>
      </c>
      <c r="Y7">
        <f t="shared" si="0"/>
        <v>0.11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44.85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0.11</v>
      </c>
      <c r="AU7" t="s">
        <v>6</v>
      </c>
      <c r="AV7">
        <v>2</v>
      </c>
      <c r="AW7">
        <v>2</v>
      </c>
      <c r="AX7">
        <v>92824174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2.3374043000000002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6</v>
      </c>
      <c r="DE7" t="s">
        <v>6</v>
      </c>
      <c r="DF7">
        <f>ROUND(ROUND(AE7,0)*CX7,0)</f>
        <v>0</v>
      </c>
      <c r="DG7">
        <f>ROUND(ROUND(AF7,0)*CX7,0)</f>
        <v>0</v>
      </c>
      <c r="DH7">
        <f>ROUND(ROUND(AG7*AK7,0)*CX7,0)</f>
        <v>0</v>
      </c>
      <c r="DI7">
        <f>ROUND(ROUND(AH7,0)*CX7,0)</f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92824090</v>
      </c>
      <c r="C8">
        <v>92824167</v>
      </c>
      <c r="D8">
        <v>48206504</v>
      </c>
      <c r="E8">
        <v>1</v>
      </c>
      <c r="F8">
        <v>1</v>
      </c>
      <c r="G8">
        <v>1</v>
      </c>
      <c r="H8">
        <v>2</v>
      </c>
      <c r="I8" t="s">
        <v>296</v>
      </c>
      <c r="J8" t="s">
        <v>297</v>
      </c>
      <c r="K8" t="s">
        <v>298</v>
      </c>
      <c r="L8">
        <v>1367</v>
      </c>
      <c r="N8">
        <v>1011</v>
      </c>
      <c r="O8" t="s">
        <v>299</v>
      </c>
      <c r="P8" t="s">
        <v>299</v>
      </c>
      <c r="Q8">
        <v>1</v>
      </c>
      <c r="W8">
        <v>0</v>
      </c>
      <c r="X8">
        <v>2001246382</v>
      </c>
      <c r="Y8">
        <f t="shared" si="0"/>
        <v>0.11</v>
      </c>
      <c r="AA8">
        <v>0</v>
      </c>
      <c r="AB8">
        <v>1032.96</v>
      </c>
      <c r="AC8">
        <v>520.26</v>
      </c>
      <c r="AD8">
        <v>0</v>
      </c>
      <c r="AE8">
        <v>0</v>
      </c>
      <c r="AF8">
        <v>65.709999999999994</v>
      </c>
      <c r="AG8">
        <v>11.6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0.11</v>
      </c>
      <c r="AU8" t="s">
        <v>6</v>
      </c>
      <c r="AV8">
        <v>0</v>
      </c>
      <c r="AW8">
        <v>2</v>
      </c>
      <c r="AX8">
        <v>92824175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ROUND(Y8*Source!I28*DO8,7)</f>
        <v>0</v>
      </c>
      <c r="CX8">
        <f>ROUND(Y8*Source!I28,7)</f>
        <v>2.3374043000000002</v>
      </c>
      <c r="CY8">
        <f>AB8</f>
        <v>1032.96</v>
      </c>
      <c r="CZ8">
        <f>AF8</f>
        <v>65.709999999999994</v>
      </c>
      <c r="DA8">
        <f>AJ8</f>
        <v>15.72</v>
      </c>
      <c r="DB8">
        <f t="shared" si="1"/>
        <v>7.23</v>
      </c>
      <c r="DC8">
        <f t="shared" si="2"/>
        <v>1.28</v>
      </c>
      <c r="DD8" t="s">
        <v>6</v>
      </c>
      <c r="DE8" t="s">
        <v>6</v>
      </c>
      <c r="DF8">
        <f>ROUND(ROUND(AE8,0)*CX8,0)</f>
        <v>0</v>
      </c>
      <c r="DG8">
        <f>ROUND(ROUND(AF8*AJ8,0)*CX8,0)</f>
        <v>2415</v>
      </c>
      <c r="DH8">
        <f>ROUND(ROUND(AG8*AK8,0)*CX8,0)</f>
        <v>1215</v>
      </c>
      <c r="DI8">
        <f>ROUND(ROUND(AH8,0)*CX8,0)</f>
        <v>0</v>
      </c>
      <c r="DJ8">
        <f>DG8</f>
        <v>2415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92824090</v>
      </c>
      <c r="C9">
        <v>92824167</v>
      </c>
      <c r="D9">
        <v>48056876</v>
      </c>
      <c r="E9">
        <v>1</v>
      </c>
      <c r="F9">
        <v>1</v>
      </c>
      <c r="G9">
        <v>1</v>
      </c>
      <c r="H9">
        <v>3</v>
      </c>
      <c r="I9" t="s">
        <v>51</v>
      </c>
      <c r="J9" t="s">
        <v>53</v>
      </c>
      <c r="K9" t="s">
        <v>52</v>
      </c>
      <c r="L9">
        <v>1308</v>
      </c>
      <c r="N9">
        <v>1003</v>
      </c>
      <c r="O9" t="s">
        <v>43</v>
      </c>
      <c r="P9" t="s">
        <v>43</v>
      </c>
      <c r="Q9">
        <v>100</v>
      </c>
      <c r="W9">
        <v>1</v>
      </c>
      <c r="X9">
        <v>1075842345</v>
      </c>
      <c r="Y9">
        <f t="shared" si="0"/>
        <v>-1.05</v>
      </c>
      <c r="AA9">
        <v>24800</v>
      </c>
      <c r="AB9">
        <v>0</v>
      </c>
      <c r="AC9">
        <v>0</v>
      </c>
      <c r="AD9">
        <v>0</v>
      </c>
      <c r="AE9">
        <v>2500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-1.05</v>
      </c>
      <c r="AU9" t="s">
        <v>6</v>
      </c>
      <c r="AV9">
        <v>0</v>
      </c>
      <c r="AW9">
        <v>2</v>
      </c>
      <c r="AX9">
        <v>92824176</v>
      </c>
      <c r="AY9">
        <v>1</v>
      </c>
      <c r="AZ9">
        <v>6144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-22.311586500000001</v>
      </c>
      <c r="CY9">
        <f>AA9</f>
        <v>24800</v>
      </c>
      <c r="CZ9">
        <f>AE9</f>
        <v>2500</v>
      </c>
      <c r="DA9">
        <f>AI9</f>
        <v>9.92</v>
      </c>
      <c r="DB9">
        <f t="shared" si="1"/>
        <v>-2625</v>
      </c>
      <c r="DC9">
        <f t="shared" si="2"/>
        <v>0</v>
      </c>
      <c r="DD9" t="s">
        <v>6</v>
      </c>
      <c r="DE9" t="s">
        <v>6</v>
      </c>
      <c r="DF9">
        <f>ROUND(ROUND(AE9*AI9,0)*CX9,0)</f>
        <v>-553327</v>
      </c>
      <c r="DG9">
        <f>ROUND(ROUND(AF9,0)*CX9,0)</f>
        <v>0</v>
      </c>
      <c r="DH9">
        <f>ROUND(ROUND(AG9,0)*CX9,0)</f>
        <v>0</v>
      </c>
      <c r="DI9">
        <f>ROUND(ROUND(AH9,0)*CX9,0)</f>
        <v>0</v>
      </c>
      <c r="DJ9">
        <f>DF9</f>
        <v>-553327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92824090</v>
      </c>
      <c r="C10">
        <v>92824167</v>
      </c>
      <c r="D10">
        <v>0</v>
      </c>
      <c r="E10">
        <v>1</v>
      </c>
      <c r="F10">
        <v>1</v>
      </c>
      <c r="G10">
        <v>1</v>
      </c>
      <c r="H10">
        <v>3</v>
      </c>
      <c r="I10" t="s">
        <v>55</v>
      </c>
      <c r="J10" t="s">
        <v>6</v>
      </c>
      <c r="K10" t="s">
        <v>56</v>
      </c>
      <c r="L10">
        <v>1301</v>
      </c>
      <c r="N10">
        <v>1003</v>
      </c>
      <c r="O10" t="s">
        <v>57</v>
      </c>
      <c r="P10" t="s">
        <v>57</v>
      </c>
      <c r="Q10">
        <v>1</v>
      </c>
      <c r="W10">
        <v>0</v>
      </c>
      <c r="X10">
        <v>1650997527</v>
      </c>
      <c r="Y10">
        <f t="shared" si="0"/>
        <v>105</v>
      </c>
      <c r="AA10">
        <v>11.25</v>
      </c>
      <c r="AB10">
        <v>0</v>
      </c>
      <c r="AC10">
        <v>0</v>
      </c>
      <c r="AD10">
        <v>0</v>
      </c>
      <c r="AE10">
        <v>11.76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105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2231.1586499999999</v>
      </c>
      <c r="CY10">
        <f>AA10</f>
        <v>11.25</v>
      </c>
      <c r="CZ10">
        <f>AE10</f>
        <v>11.76</v>
      </c>
      <c r="DA10">
        <f>AI10</f>
        <v>9.92</v>
      </c>
      <c r="DB10">
        <f t="shared" si="1"/>
        <v>1234.8</v>
      </c>
      <c r="DC10">
        <f t="shared" si="2"/>
        <v>0</v>
      </c>
      <c r="DD10" t="s">
        <v>6</v>
      </c>
      <c r="DE10" t="s">
        <v>6</v>
      </c>
      <c r="DF10">
        <f>ROUND(ROUND(AE10*AI10,0)*CX10,0)</f>
        <v>261046</v>
      </c>
      <c r="DG10">
        <f>ROUND(ROUND(AF10,0)*CX10,0)</f>
        <v>0</v>
      </c>
      <c r="DH10">
        <f>ROUND(ROUND(AG10,0)*CX10,0)</f>
        <v>0</v>
      </c>
      <c r="DI10">
        <f>ROUND(ROUND(AH10,0)*CX10,0)</f>
        <v>0</v>
      </c>
      <c r="DJ10">
        <f>DF10</f>
        <v>261046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ROW(Source!A31)</f>
        <v>31</v>
      </c>
      <c r="B11">
        <v>92824090</v>
      </c>
      <c r="C11">
        <v>92824179</v>
      </c>
      <c r="D11">
        <v>48043811</v>
      </c>
      <c r="E11">
        <v>68</v>
      </c>
      <c r="F11">
        <v>1</v>
      </c>
      <c r="G11">
        <v>1</v>
      </c>
      <c r="H11">
        <v>1</v>
      </c>
      <c r="I11" t="s">
        <v>302</v>
      </c>
      <c r="J11" t="s">
        <v>6</v>
      </c>
      <c r="K11" t="s">
        <v>303</v>
      </c>
      <c r="L11">
        <v>1191</v>
      </c>
      <c r="N11">
        <v>1013</v>
      </c>
      <c r="O11" t="s">
        <v>293</v>
      </c>
      <c r="P11" t="s">
        <v>293</v>
      </c>
      <c r="Q11">
        <v>1</v>
      </c>
      <c r="W11">
        <v>0</v>
      </c>
      <c r="X11">
        <v>-366857280</v>
      </c>
      <c r="Y11">
        <f t="shared" si="0"/>
        <v>35.6</v>
      </c>
      <c r="AA11">
        <v>0</v>
      </c>
      <c r="AB11">
        <v>0</v>
      </c>
      <c r="AC11">
        <v>0</v>
      </c>
      <c r="AD11">
        <v>356.11</v>
      </c>
      <c r="AE11">
        <v>0</v>
      </c>
      <c r="AF11">
        <v>0</v>
      </c>
      <c r="AG11">
        <v>0</v>
      </c>
      <c r="AH11">
        <v>7.94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35.6</v>
      </c>
      <c r="AU11" t="s">
        <v>6</v>
      </c>
      <c r="AV11">
        <v>1</v>
      </c>
      <c r="AW11">
        <v>2</v>
      </c>
      <c r="AX11">
        <v>92824186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ROUND(AT11*Source!I31*AH11*AL11,0)</f>
        <v>251762</v>
      </c>
      <c r="CV11">
        <f>ROUND(Y11*Source!I31,7)</f>
        <v>706.98040000000003</v>
      </c>
      <c r="CW11">
        <v>0</v>
      </c>
      <c r="CX11">
        <f>ROUND(Y11*Source!I31,7)</f>
        <v>706.98040000000003</v>
      </c>
      <c r="CY11">
        <f>AD11</f>
        <v>356.11</v>
      </c>
      <c r="CZ11">
        <f>AH11</f>
        <v>7.94</v>
      </c>
      <c r="DA11">
        <f>AL11</f>
        <v>44.85</v>
      </c>
      <c r="DB11">
        <f t="shared" si="1"/>
        <v>282.66000000000003</v>
      </c>
      <c r="DC11">
        <f t="shared" si="2"/>
        <v>0</v>
      </c>
      <c r="DD11" t="s">
        <v>6</v>
      </c>
      <c r="DE11" t="s">
        <v>6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ROUND(ROUND(AH11*AL11,0)*CX11,0)</f>
        <v>251685</v>
      </c>
      <c r="DJ11">
        <f>DI11</f>
        <v>251685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ROW(Source!A31)</f>
        <v>31</v>
      </c>
      <c r="B12">
        <v>92824090</v>
      </c>
      <c r="C12">
        <v>92824179</v>
      </c>
      <c r="D12">
        <v>48044033</v>
      </c>
      <c r="E12">
        <v>68</v>
      </c>
      <c r="F12">
        <v>1</v>
      </c>
      <c r="G12">
        <v>1</v>
      </c>
      <c r="H12">
        <v>1</v>
      </c>
      <c r="I12" t="s">
        <v>294</v>
      </c>
      <c r="J12" t="s">
        <v>6</v>
      </c>
      <c r="K12" t="s">
        <v>295</v>
      </c>
      <c r="L12">
        <v>1191</v>
      </c>
      <c r="N12">
        <v>1013</v>
      </c>
      <c r="O12" t="s">
        <v>293</v>
      </c>
      <c r="P12" t="s">
        <v>293</v>
      </c>
      <c r="Q12">
        <v>1</v>
      </c>
      <c r="W12">
        <v>0</v>
      </c>
      <c r="X12">
        <v>-1417349443</v>
      </c>
      <c r="Y12">
        <f t="shared" si="0"/>
        <v>1.27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1.27</v>
      </c>
      <c r="AU12" t="s">
        <v>6</v>
      </c>
      <c r="AV12">
        <v>2</v>
      </c>
      <c r="AW12">
        <v>2</v>
      </c>
      <c r="AX12">
        <v>92824187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25.220929999999999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6</v>
      </c>
      <c r="DE12" t="s">
        <v>6</v>
      </c>
      <c r="DF12">
        <f>ROUND(ROUND(AE12,0)*CX12,0)</f>
        <v>0</v>
      </c>
      <c r="DG12">
        <f>ROUND(ROUND(AF12,0)*CX12,0)</f>
        <v>0</v>
      </c>
      <c r="DH12">
        <f>ROUND(ROUND(AG12*AK12,0)*CX12,0)</f>
        <v>0</v>
      </c>
      <c r="DI12">
        <f>ROUND(ROUND(AH12,0)*CX12,0)</f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ROW(Source!A31)</f>
        <v>31</v>
      </c>
      <c r="B13">
        <v>92824090</v>
      </c>
      <c r="C13">
        <v>92824179</v>
      </c>
      <c r="D13">
        <v>48205768</v>
      </c>
      <c r="E13">
        <v>1</v>
      </c>
      <c r="F13">
        <v>1</v>
      </c>
      <c r="G13">
        <v>1</v>
      </c>
      <c r="H13">
        <v>2</v>
      </c>
      <c r="I13" t="s">
        <v>304</v>
      </c>
      <c r="J13" t="s">
        <v>305</v>
      </c>
      <c r="K13" t="s">
        <v>306</v>
      </c>
      <c r="L13">
        <v>1367</v>
      </c>
      <c r="N13">
        <v>1011</v>
      </c>
      <c r="O13" t="s">
        <v>299</v>
      </c>
      <c r="P13" t="s">
        <v>299</v>
      </c>
      <c r="Q13">
        <v>1</v>
      </c>
      <c r="W13">
        <v>0</v>
      </c>
      <c r="X13">
        <v>1098214667</v>
      </c>
      <c r="Y13">
        <f t="shared" si="0"/>
        <v>1.27</v>
      </c>
      <c r="AA13">
        <v>0</v>
      </c>
      <c r="AB13">
        <v>491.41</v>
      </c>
      <c r="AC13">
        <v>605.48</v>
      </c>
      <c r="AD13">
        <v>0</v>
      </c>
      <c r="AE13">
        <v>0</v>
      </c>
      <c r="AF13">
        <v>31.26</v>
      </c>
      <c r="AG13">
        <v>13.5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1.27</v>
      </c>
      <c r="AU13" t="s">
        <v>6</v>
      </c>
      <c r="AV13">
        <v>0</v>
      </c>
      <c r="AW13">
        <v>2</v>
      </c>
      <c r="AX13">
        <v>92824188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ROUND(Y13*Source!I31*DO13,7)</f>
        <v>0</v>
      </c>
      <c r="CX13">
        <f>ROUND(Y13*Source!I31,7)</f>
        <v>25.220929999999999</v>
      </c>
      <c r="CY13">
        <f>AB13</f>
        <v>491.41</v>
      </c>
      <c r="CZ13">
        <f>AF13</f>
        <v>31.26</v>
      </c>
      <c r="DA13">
        <f>AJ13</f>
        <v>15.72</v>
      </c>
      <c r="DB13">
        <f t="shared" si="1"/>
        <v>39.700000000000003</v>
      </c>
      <c r="DC13">
        <f t="shared" si="2"/>
        <v>17.149999999999999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12383</v>
      </c>
      <c r="DH13">
        <f>ROUND(ROUND(AG13*AK13,0)*CX13,0)</f>
        <v>15259</v>
      </c>
      <c r="DI13">
        <f>ROUND(ROUND(AH13,0)*CX13,0)</f>
        <v>0</v>
      </c>
      <c r="DJ13">
        <f>DG13</f>
        <v>12383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ROW(Source!A31)</f>
        <v>31</v>
      </c>
      <c r="B14">
        <v>92824090</v>
      </c>
      <c r="C14">
        <v>92824179</v>
      </c>
      <c r="D14">
        <v>48205852</v>
      </c>
      <c r="E14">
        <v>1</v>
      </c>
      <c r="F14">
        <v>1</v>
      </c>
      <c r="G14">
        <v>1</v>
      </c>
      <c r="H14">
        <v>2</v>
      </c>
      <c r="I14" t="s">
        <v>307</v>
      </c>
      <c r="J14" t="s">
        <v>308</v>
      </c>
      <c r="K14" t="s">
        <v>309</v>
      </c>
      <c r="L14">
        <v>1367</v>
      </c>
      <c r="N14">
        <v>1011</v>
      </c>
      <c r="O14" t="s">
        <v>299</v>
      </c>
      <c r="P14" t="s">
        <v>299</v>
      </c>
      <c r="Q14">
        <v>1</v>
      </c>
      <c r="W14">
        <v>0</v>
      </c>
      <c r="X14">
        <v>3123306</v>
      </c>
      <c r="Y14">
        <f t="shared" si="0"/>
        <v>7.82</v>
      </c>
      <c r="AA14">
        <v>0</v>
      </c>
      <c r="AB14">
        <v>7.86</v>
      </c>
      <c r="AC14">
        <v>0</v>
      </c>
      <c r="AD14">
        <v>0</v>
      </c>
      <c r="AE14">
        <v>0</v>
      </c>
      <c r="AF14">
        <v>0.5</v>
      </c>
      <c r="AG14">
        <v>0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7.82</v>
      </c>
      <c r="AU14" t="s">
        <v>6</v>
      </c>
      <c r="AV14">
        <v>0</v>
      </c>
      <c r="AW14">
        <v>2</v>
      </c>
      <c r="AX14">
        <v>92824189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ROUND(Y14*Source!I31*DO14,7)</f>
        <v>0</v>
      </c>
      <c r="CX14">
        <f>ROUND(Y14*Source!I31,7)</f>
        <v>155.29738</v>
      </c>
      <c r="CY14">
        <f>AB14</f>
        <v>7.86</v>
      </c>
      <c r="CZ14">
        <f>AF14</f>
        <v>0.5</v>
      </c>
      <c r="DA14">
        <f>AJ14</f>
        <v>15.72</v>
      </c>
      <c r="DB14">
        <f t="shared" si="1"/>
        <v>3.91</v>
      </c>
      <c r="DC14">
        <f t="shared" si="2"/>
        <v>0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1242</v>
      </c>
      <c r="DH14">
        <f>ROUND(ROUND(AG14*AK14,0)*CX14,0)</f>
        <v>0</v>
      </c>
      <c r="DI14">
        <f>ROUND(ROUND(AH14,0)*CX14,0)</f>
        <v>0</v>
      </c>
      <c r="DJ14">
        <f>DG14</f>
        <v>1242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ROW(Source!A31)</f>
        <v>31</v>
      </c>
      <c r="B15">
        <v>92824090</v>
      </c>
      <c r="C15">
        <v>92824179</v>
      </c>
      <c r="D15">
        <v>49523203</v>
      </c>
      <c r="E15">
        <v>1</v>
      </c>
      <c r="F15">
        <v>1</v>
      </c>
      <c r="G15">
        <v>1</v>
      </c>
      <c r="H15">
        <v>3</v>
      </c>
      <c r="I15" t="s">
        <v>310</v>
      </c>
      <c r="J15" t="s">
        <v>311</v>
      </c>
      <c r="K15" t="s">
        <v>312</v>
      </c>
      <c r="L15">
        <v>1339</v>
      </c>
      <c r="N15">
        <v>1007</v>
      </c>
      <c r="O15" t="s">
        <v>67</v>
      </c>
      <c r="P15" t="s">
        <v>67</v>
      </c>
      <c r="Q15">
        <v>1</v>
      </c>
      <c r="W15">
        <v>0</v>
      </c>
      <c r="X15">
        <v>-143474561</v>
      </c>
      <c r="Y15">
        <f t="shared" si="0"/>
        <v>3.5</v>
      </c>
      <c r="AA15">
        <v>24.2</v>
      </c>
      <c r="AB15">
        <v>0</v>
      </c>
      <c r="AC15">
        <v>0</v>
      </c>
      <c r="AD15">
        <v>0</v>
      </c>
      <c r="AE15">
        <v>2.44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3.5</v>
      </c>
      <c r="AU15" t="s">
        <v>6</v>
      </c>
      <c r="AV15">
        <v>0</v>
      </c>
      <c r="AW15">
        <v>2</v>
      </c>
      <c r="AX15">
        <v>92824190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69.506500000000003</v>
      </c>
      <c r="CY15">
        <f>AA15</f>
        <v>24.2</v>
      </c>
      <c r="CZ15">
        <f>AE15</f>
        <v>2.44</v>
      </c>
      <c r="DA15">
        <f>AI15</f>
        <v>9.92</v>
      </c>
      <c r="DB15">
        <f t="shared" si="1"/>
        <v>8.5399999999999991</v>
      </c>
      <c r="DC15">
        <f t="shared" si="2"/>
        <v>0</v>
      </c>
      <c r="DD15" t="s">
        <v>6</v>
      </c>
      <c r="DE15" t="s">
        <v>6</v>
      </c>
      <c r="DF15">
        <f>ROUND(ROUND(AE15*AI15,0)*CX15,0)</f>
        <v>1668</v>
      </c>
      <c r="DG15">
        <f>ROUND(ROUND(AF15,0)*CX15,0)</f>
        <v>0</v>
      </c>
      <c r="DH15">
        <f>ROUND(ROUND(AG15,0)*CX15,0)</f>
        <v>0</v>
      </c>
      <c r="DI15">
        <f>ROUND(ROUND(AH15,0)*CX15,0)</f>
        <v>0</v>
      </c>
      <c r="DJ15">
        <f>DF15</f>
        <v>1668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ROW(Source!A31)</f>
        <v>31</v>
      </c>
      <c r="B16">
        <v>92824090</v>
      </c>
      <c r="C16">
        <v>92824179</v>
      </c>
      <c r="D16">
        <v>76302832</v>
      </c>
      <c r="E16">
        <v>1</v>
      </c>
      <c r="F16">
        <v>1</v>
      </c>
      <c r="G16">
        <v>1</v>
      </c>
      <c r="H16">
        <v>3</v>
      </c>
      <c r="I16" t="s">
        <v>65</v>
      </c>
      <c r="J16" t="s">
        <v>68</v>
      </c>
      <c r="K16" t="s">
        <v>66</v>
      </c>
      <c r="L16">
        <v>1339</v>
      </c>
      <c r="N16">
        <v>1007</v>
      </c>
      <c r="O16" t="s">
        <v>67</v>
      </c>
      <c r="P16" t="s">
        <v>67</v>
      </c>
      <c r="Q16">
        <v>1</v>
      </c>
      <c r="W16">
        <v>0</v>
      </c>
      <c r="X16">
        <v>1770508385</v>
      </c>
      <c r="Y16">
        <f t="shared" si="0"/>
        <v>2.04</v>
      </c>
      <c r="AA16">
        <v>7537.15</v>
      </c>
      <c r="AB16">
        <v>0</v>
      </c>
      <c r="AC16">
        <v>0</v>
      </c>
      <c r="AD16">
        <v>0</v>
      </c>
      <c r="AE16">
        <v>7880.09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6</v>
      </c>
      <c r="AT16">
        <v>2.04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40.512360000000001</v>
      </c>
      <c r="CY16">
        <f>AA16</f>
        <v>7537.15</v>
      </c>
      <c r="CZ16">
        <f>AE16</f>
        <v>7880.09</v>
      </c>
      <c r="DA16">
        <f>AI16</f>
        <v>9.92</v>
      </c>
      <c r="DB16">
        <f t="shared" si="1"/>
        <v>16075.38</v>
      </c>
      <c r="DC16">
        <f t="shared" si="2"/>
        <v>0</v>
      </c>
      <c r="DD16" t="s">
        <v>6</v>
      </c>
      <c r="DE16" t="s">
        <v>6</v>
      </c>
      <c r="DF16">
        <f>ROUND(ROUND(AE16*AI16,0)*CX16,0)</f>
        <v>3166851</v>
      </c>
      <c r="DG16">
        <f>ROUND(ROUND(AF16,0)*CX16,0)</f>
        <v>0</v>
      </c>
      <c r="DH16">
        <f>ROUND(ROUND(AG16,0)*CX16,0)</f>
        <v>0</v>
      </c>
      <c r="DI16">
        <f>ROUND(ROUND(AH16,0)*CX16,0)</f>
        <v>0</v>
      </c>
      <c r="DJ16">
        <f>DF16</f>
        <v>3166851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ROW(Source!A33)</f>
        <v>33</v>
      </c>
      <c r="B17">
        <v>92824090</v>
      </c>
      <c r="C17">
        <v>92824193</v>
      </c>
      <c r="D17">
        <v>48043811</v>
      </c>
      <c r="E17">
        <v>68</v>
      </c>
      <c r="F17">
        <v>1</v>
      </c>
      <c r="G17">
        <v>1</v>
      </c>
      <c r="H17">
        <v>1</v>
      </c>
      <c r="I17" t="s">
        <v>302</v>
      </c>
      <c r="J17" t="s">
        <v>6</v>
      </c>
      <c r="K17" t="s">
        <v>303</v>
      </c>
      <c r="L17">
        <v>1191</v>
      </c>
      <c r="N17">
        <v>1013</v>
      </c>
      <c r="O17" t="s">
        <v>293</v>
      </c>
      <c r="P17" t="s">
        <v>293</v>
      </c>
      <c r="Q17">
        <v>1</v>
      </c>
      <c r="W17">
        <v>0</v>
      </c>
      <c r="X17">
        <v>-366857280</v>
      </c>
      <c r="Y17">
        <f>(AT17*ROUND(7,7))</f>
        <v>3.08</v>
      </c>
      <c r="AA17">
        <v>0</v>
      </c>
      <c r="AB17">
        <v>0</v>
      </c>
      <c r="AC17">
        <v>0</v>
      </c>
      <c r="AD17">
        <v>356.11</v>
      </c>
      <c r="AE17">
        <v>0</v>
      </c>
      <c r="AF17">
        <v>0</v>
      </c>
      <c r="AG17">
        <v>0</v>
      </c>
      <c r="AH17">
        <v>7.94</v>
      </c>
      <c r="AI17">
        <v>1</v>
      </c>
      <c r="AJ17">
        <v>1</v>
      </c>
      <c r="AK17">
        <v>1</v>
      </c>
      <c r="AL17">
        <v>44.85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0.44</v>
      </c>
      <c r="AU17" t="s">
        <v>74</v>
      </c>
      <c r="AV17">
        <v>1</v>
      </c>
      <c r="AW17">
        <v>2</v>
      </c>
      <c r="AX17">
        <v>92824199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ROUND(AT17*Source!I33*AH17*AL17,0)</f>
        <v>3112</v>
      </c>
      <c r="CV17">
        <f>ROUND(Y17*Source!I33,7)</f>
        <v>61.16572</v>
      </c>
      <c r="CW17">
        <v>0</v>
      </c>
      <c r="CX17">
        <f>ROUND(Y17*Source!I33,7)</f>
        <v>61.16572</v>
      </c>
      <c r="CY17">
        <f>AD17</f>
        <v>356.11</v>
      </c>
      <c r="CZ17">
        <f>AH17</f>
        <v>7.94</v>
      </c>
      <c r="DA17">
        <f>AL17</f>
        <v>44.85</v>
      </c>
      <c r="DB17">
        <f>ROUND((ROUND(AT17*CZ17,2)*ROUND(7,7)),2)</f>
        <v>24.43</v>
      </c>
      <c r="DC17">
        <f>ROUND((ROUND(AT17*AG17,2)*ROUND(7,7)),2)</f>
        <v>0</v>
      </c>
      <c r="DD17" t="s">
        <v>6</v>
      </c>
      <c r="DE17" t="s">
        <v>6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ROUND(ROUND(AH17*AL17,0)*CX17,0)</f>
        <v>21775</v>
      </c>
      <c r="DJ17">
        <f>DI17</f>
        <v>21775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ROW(Source!A33)</f>
        <v>33</v>
      </c>
      <c r="B18">
        <v>92824090</v>
      </c>
      <c r="C18">
        <v>92824193</v>
      </c>
      <c r="D18">
        <v>48044033</v>
      </c>
      <c r="E18">
        <v>68</v>
      </c>
      <c r="F18">
        <v>1</v>
      </c>
      <c r="G18">
        <v>1</v>
      </c>
      <c r="H18">
        <v>1</v>
      </c>
      <c r="I18" t="s">
        <v>294</v>
      </c>
      <c r="J18" t="s">
        <v>6</v>
      </c>
      <c r="K18" t="s">
        <v>295</v>
      </c>
      <c r="L18">
        <v>1191</v>
      </c>
      <c r="N18">
        <v>1013</v>
      </c>
      <c r="O18" t="s">
        <v>293</v>
      </c>
      <c r="P18" t="s">
        <v>293</v>
      </c>
      <c r="Q18">
        <v>1</v>
      </c>
      <c r="W18">
        <v>0</v>
      </c>
      <c r="X18">
        <v>-1417349443</v>
      </c>
      <c r="Y18">
        <f>(AT18*ROUND(7,7))</f>
        <v>1.47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0.21</v>
      </c>
      <c r="AU18" t="s">
        <v>74</v>
      </c>
      <c r="AV18">
        <v>2</v>
      </c>
      <c r="AW18">
        <v>2</v>
      </c>
      <c r="AX18">
        <v>92824200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29.192730000000001</v>
      </c>
      <c r="CY18">
        <f>AD18</f>
        <v>0</v>
      </c>
      <c r="CZ18">
        <f>AH18</f>
        <v>0</v>
      </c>
      <c r="DA18">
        <f>AL18</f>
        <v>1</v>
      </c>
      <c r="DB18">
        <f>ROUND((ROUND(AT18*CZ18,2)*ROUND(7,7)),2)</f>
        <v>0</v>
      </c>
      <c r="DC18">
        <f>ROUND((ROUND(AT18*AG18,2)*ROUND(7,7)),2)</f>
        <v>0</v>
      </c>
      <c r="DD18" t="s">
        <v>6</v>
      </c>
      <c r="DE18" t="s">
        <v>6</v>
      </c>
      <c r="DF18">
        <f>ROUND(ROUND(AE18,0)*CX18,0)</f>
        <v>0</v>
      </c>
      <c r="DG18">
        <f>ROUND(ROUND(AF18,0)*CX18,0)</f>
        <v>0</v>
      </c>
      <c r="DH18">
        <f>ROUND(ROUND(AG18*AK18,0)*CX18,0)</f>
        <v>0</v>
      </c>
      <c r="DI18">
        <f>ROUND(ROUND(AH18,0)*CX18,0)</f>
        <v>0</v>
      </c>
      <c r="DJ18">
        <f>DI18</f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ROW(Source!A33)</f>
        <v>33</v>
      </c>
      <c r="B19">
        <v>92824090</v>
      </c>
      <c r="C19">
        <v>92824193</v>
      </c>
      <c r="D19">
        <v>48205768</v>
      </c>
      <c r="E19">
        <v>1</v>
      </c>
      <c r="F19">
        <v>1</v>
      </c>
      <c r="G19">
        <v>1</v>
      </c>
      <c r="H19">
        <v>2</v>
      </c>
      <c r="I19" t="s">
        <v>304</v>
      </c>
      <c r="J19" t="s">
        <v>305</v>
      </c>
      <c r="K19" t="s">
        <v>306</v>
      </c>
      <c r="L19">
        <v>1367</v>
      </c>
      <c r="N19">
        <v>1011</v>
      </c>
      <c r="O19" t="s">
        <v>299</v>
      </c>
      <c r="P19" t="s">
        <v>299</v>
      </c>
      <c r="Q19">
        <v>1</v>
      </c>
      <c r="W19">
        <v>0</v>
      </c>
      <c r="X19">
        <v>1098214667</v>
      </c>
      <c r="Y19">
        <f>(AT19*ROUND(7,7))</f>
        <v>1.47</v>
      </c>
      <c r="AA19">
        <v>0</v>
      </c>
      <c r="AB19">
        <v>491.41</v>
      </c>
      <c r="AC19">
        <v>605.48</v>
      </c>
      <c r="AD19">
        <v>0</v>
      </c>
      <c r="AE19">
        <v>0</v>
      </c>
      <c r="AF19">
        <v>31.26</v>
      </c>
      <c r="AG19">
        <v>13.5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0.21</v>
      </c>
      <c r="AU19" t="s">
        <v>74</v>
      </c>
      <c r="AV19">
        <v>0</v>
      </c>
      <c r="AW19">
        <v>2</v>
      </c>
      <c r="AX19">
        <v>92824201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ROUND(Y19*Source!I33*DO19,7)</f>
        <v>0</v>
      </c>
      <c r="CX19">
        <f>ROUND(Y19*Source!I33,7)</f>
        <v>29.192730000000001</v>
      </c>
      <c r="CY19">
        <f>AB19</f>
        <v>491.41</v>
      </c>
      <c r="CZ19">
        <f>AF19</f>
        <v>31.26</v>
      </c>
      <c r="DA19">
        <f>AJ19</f>
        <v>15.72</v>
      </c>
      <c r="DB19">
        <f>ROUND((ROUND(AT19*CZ19,2)*ROUND(7,7)),2)</f>
        <v>45.92</v>
      </c>
      <c r="DC19">
        <f>ROUND((ROUND(AT19*AG19,2)*ROUND(7,7)),2)</f>
        <v>19.88</v>
      </c>
      <c r="DD19" t="s">
        <v>6</v>
      </c>
      <c r="DE19" t="s">
        <v>6</v>
      </c>
      <c r="DF19">
        <f>ROUND(ROUND(AE19,0)*CX19,0)</f>
        <v>0</v>
      </c>
      <c r="DG19">
        <f>ROUND(ROUND(AF19*AJ19,0)*CX19,0)</f>
        <v>14334</v>
      </c>
      <c r="DH19">
        <f>ROUND(ROUND(AG19*AK19,0)*CX19,0)</f>
        <v>17662</v>
      </c>
      <c r="DI19">
        <f>ROUND(ROUND(AH19,0)*CX19,0)</f>
        <v>0</v>
      </c>
      <c r="DJ19">
        <f>DG19</f>
        <v>14334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ROW(Source!A33)</f>
        <v>33</v>
      </c>
      <c r="B20">
        <v>92824090</v>
      </c>
      <c r="C20">
        <v>92824193</v>
      </c>
      <c r="D20">
        <v>48205852</v>
      </c>
      <c r="E20">
        <v>1</v>
      </c>
      <c r="F20">
        <v>1</v>
      </c>
      <c r="G20">
        <v>1</v>
      </c>
      <c r="H20">
        <v>2</v>
      </c>
      <c r="I20" t="s">
        <v>307</v>
      </c>
      <c r="J20" t="s">
        <v>308</v>
      </c>
      <c r="K20" t="s">
        <v>309</v>
      </c>
      <c r="L20">
        <v>1367</v>
      </c>
      <c r="N20">
        <v>1011</v>
      </c>
      <c r="O20" t="s">
        <v>299</v>
      </c>
      <c r="P20" t="s">
        <v>299</v>
      </c>
      <c r="Q20">
        <v>1</v>
      </c>
      <c r="W20">
        <v>0</v>
      </c>
      <c r="X20">
        <v>3123306</v>
      </c>
      <c r="Y20">
        <f>(AT20*ROUND(7,7))</f>
        <v>14</v>
      </c>
      <c r="AA20">
        <v>0</v>
      </c>
      <c r="AB20">
        <v>7.86</v>
      </c>
      <c r="AC20">
        <v>0</v>
      </c>
      <c r="AD20">
        <v>0</v>
      </c>
      <c r="AE20">
        <v>0</v>
      </c>
      <c r="AF20">
        <v>0.5</v>
      </c>
      <c r="AG20">
        <v>0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2</v>
      </c>
      <c r="AU20" t="s">
        <v>74</v>
      </c>
      <c r="AV20">
        <v>0</v>
      </c>
      <c r="AW20">
        <v>2</v>
      </c>
      <c r="AX20">
        <v>92824202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ROUND(Y20*Source!I33*DO20,7)</f>
        <v>0</v>
      </c>
      <c r="CX20">
        <f>ROUND(Y20*Source!I33,7)</f>
        <v>278.02600000000001</v>
      </c>
      <c r="CY20">
        <f>AB20</f>
        <v>7.86</v>
      </c>
      <c r="CZ20">
        <f>AF20</f>
        <v>0.5</v>
      </c>
      <c r="DA20">
        <f>AJ20</f>
        <v>15.72</v>
      </c>
      <c r="DB20">
        <f>ROUND((ROUND(AT20*CZ20,2)*ROUND(7,7)),2)</f>
        <v>7</v>
      </c>
      <c r="DC20">
        <f>ROUND((ROUND(AT20*AG20,2)*ROUND(7,7)),2)</f>
        <v>0</v>
      </c>
      <c r="DD20" t="s">
        <v>6</v>
      </c>
      <c r="DE20" t="s">
        <v>6</v>
      </c>
      <c r="DF20">
        <f>ROUND(ROUND(AE20,0)*CX20,0)</f>
        <v>0</v>
      </c>
      <c r="DG20">
        <f>ROUND(ROUND(AF20*AJ20,0)*CX20,0)</f>
        <v>2224</v>
      </c>
      <c r="DH20">
        <f>ROUND(ROUND(AG20*AK20,0)*CX20,0)</f>
        <v>0</v>
      </c>
      <c r="DI20">
        <f>ROUND(ROUND(AH20,0)*CX20,0)</f>
        <v>0</v>
      </c>
      <c r="DJ20">
        <f>DG20</f>
        <v>2224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ROW(Source!A33)</f>
        <v>33</v>
      </c>
      <c r="B21">
        <v>92824090</v>
      </c>
      <c r="C21">
        <v>92824193</v>
      </c>
      <c r="D21">
        <v>76302832</v>
      </c>
      <c r="E21">
        <v>1</v>
      </c>
      <c r="F21">
        <v>1</v>
      </c>
      <c r="G21">
        <v>1</v>
      </c>
      <c r="H21">
        <v>3</v>
      </c>
      <c r="I21" t="s">
        <v>65</v>
      </c>
      <c r="J21" t="s">
        <v>68</v>
      </c>
      <c r="K21" t="s">
        <v>66</v>
      </c>
      <c r="L21">
        <v>1339</v>
      </c>
      <c r="N21">
        <v>1007</v>
      </c>
      <c r="O21" t="s">
        <v>67</v>
      </c>
      <c r="P21" t="s">
        <v>67</v>
      </c>
      <c r="Q21">
        <v>1</v>
      </c>
      <c r="W21">
        <v>0</v>
      </c>
      <c r="X21">
        <v>1770508385</v>
      </c>
      <c r="Y21">
        <f>(AT21*ROUND(7,7))</f>
        <v>3.5700000000000003</v>
      </c>
      <c r="AA21">
        <v>7537.15</v>
      </c>
      <c r="AB21">
        <v>0</v>
      </c>
      <c r="AC21">
        <v>0</v>
      </c>
      <c r="AD21">
        <v>0</v>
      </c>
      <c r="AE21">
        <v>7880.09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6</v>
      </c>
      <c r="AT21">
        <v>0.51</v>
      </c>
      <c r="AU21" t="s">
        <v>74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ROUND(Y21*Source!I33,7)</f>
        <v>70.896630000000002</v>
      </c>
      <c r="CY21">
        <f>AA21</f>
        <v>7537.15</v>
      </c>
      <c r="CZ21">
        <f>AE21</f>
        <v>7880.09</v>
      </c>
      <c r="DA21">
        <f>AI21</f>
        <v>9.92</v>
      </c>
      <c r="DB21">
        <f>ROUND((ROUND(AT21*CZ21,2)*ROUND(7,7)),2)</f>
        <v>28131.95</v>
      </c>
      <c r="DC21">
        <f>ROUND((ROUND(AT21*AG21,2)*ROUND(7,7)),2)</f>
        <v>0</v>
      </c>
      <c r="DD21" t="s">
        <v>6</v>
      </c>
      <c r="DE21" t="s">
        <v>6</v>
      </c>
      <c r="DF21">
        <f>ROUND(ROUND(AE21*AI21,0)*CX21,0)</f>
        <v>5541990</v>
      </c>
      <c r="DG21">
        <f>ROUND(ROUND(AF21,0)*CX21,0)</f>
        <v>0</v>
      </c>
      <c r="DH21">
        <f>ROUND(ROUND(AG21,0)*CX21,0)</f>
        <v>0</v>
      </c>
      <c r="DI21">
        <f>ROUND(ROUND(AH21,0)*CX21,0)</f>
        <v>0</v>
      </c>
      <c r="DJ21">
        <f>DF21</f>
        <v>5541990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ROW(Source!A35)</f>
        <v>35</v>
      </c>
      <c r="B22">
        <v>92824090</v>
      </c>
      <c r="C22">
        <v>92824205</v>
      </c>
      <c r="D22">
        <v>48043853</v>
      </c>
      <c r="E22">
        <v>68</v>
      </c>
      <c r="F22">
        <v>1</v>
      </c>
      <c r="G22">
        <v>1</v>
      </c>
      <c r="H22">
        <v>1</v>
      </c>
      <c r="I22" t="s">
        <v>300</v>
      </c>
      <c r="J22" t="s">
        <v>6</v>
      </c>
      <c r="K22" t="s">
        <v>301</v>
      </c>
      <c r="L22">
        <v>1191</v>
      </c>
      <c r="N22">
        <v>1013</v>
      </c>
      <c r="O22" t="s">
        <v>293</v>
      </c>
      <c r="P22" t="s">
        <v>293</v>
      </c>
      <c r="Q22">
        <v>1</v>
      </c>
      <c r="W22">
        <v>0</v>
      </c>
      <c r="X22">
        <v>1893946532</v>
      </c>
      <c r="Y22">
        <f>AT22</f>
        <v>69</v>
      </c>
      <c r="AA22">
        <v>0</v>
      </c>
      <c r="AB22">
        <v>0</v>
      </c>
      <c r="AC22">
        <v>0</v>
      </c>
      <c r="AD22">
        <v>406.79</v>
      </c>
      <c r="AE22">
        <v>0</v>
      </c>
      <c r="AF22">
        <v>0</v>
      </c>
      <c r="AG22">
        <v>0</v>
      </c>
      <c r="AH22">
        <v>9.07</v>
      </c>
      <c r="AI22">
        <v>1</v>
      </c>
      <c r="AJ22">
        <v>1</v>
      </c>
      <c r="AK22">
        <v>1</v>
      </c>
      <c r="AL22">
        <v>44.85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69</v>
      </c>
      <c r="AU22" t="s">
        <v>6</v>
      </c>
      <c r="AV22">
        <v>1</v>
      </c>
      <c r="AW22">
        <v>2</v>
      </c>
      <c r="AX22">
        <v>92824211</v>
      </c>
      <c r="AY22">
        <v>1</v>
      </c>
      <c r="AZ22">
        <v>0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ROUND(AT22*Source!I35*AH22*AL22,0)</f>
        <v>557412</v>
      </c>
      <c r="CV22">
        <f>ROUND(Y22*Source!I35,7)</f>
        <v>1370.271</v>
      </c>
      <c r="CW22">
        <v>0</v>
      </c>
      <c r="CX22">
        <f>ROUND(Y22*Source!I35,7)</f>
        <v>1370.271</v>
      </c>
      <c r="CY22">
        <f>AD22</f>
        <v>406.79</v>
      </c>
      <c r="CZ22">
        <f>AH22</f>
        <v>9.07</v>
      </c>
      <c r="DA22">
        <f>AL22</f>
        <v>44.85</v>
      </c>
      <c r="DB22">
        <f>ROUND(ROUND(AT22*CZ22,2),2)</f>
        <v>625.83000000000004</v>
      </c>
      <c r="DC22">
        <f>ROUND(ROUND(AT22*AG22,2),2)</f>
        <v>0</v>
      </c>
      <c r="DD22" t="s">
        <v>6</v>
      </c>
      <c r="DE22" t="s">
        <v>6</v>
      </c>
      <c r="DF22">
        <f>ROUND(ROUND(AE22,0)*CX22,0)</f>
        <v>0</v>
      </c>
      <c r="DG22">
        <f>ROUND(ROUND(AF22,0)*CX22,0)</f>
        <v>0</v>
      </c>
      <c r="DH22">
        <f>ROUND(ROUND(AG22,0)*CX22,0)</f>
        <v>0</v>
      </c>
      <c r="DI22">
        <f>ROUND(ROUND(AH22*AL22,0)*CX22,0)</f>
        <v>557700</v>
      </c>
      <c r="DJ22">
        <f>DI22</f>
        <v>557700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ROW(Source!A35)</f>
        <v>35</v>
      </c>
      <c r="B23">
        <v>92824090</v>
      </c>
      <c r="C23">
        <v>92824205</v>
      </c>
      <c r="D23">
        <v>48207178</v>
      </c>
      <c r="E23">
        <v>1</v>
      </c>
      <c r="F23">
        <v>1</v>
      </c>
      <c r="G23">
        <v>1</v>
      </c>
      <c r="H23">
        <v>2</v>
      </c>
      <c r="I23" t="s">
        <v>313</v>
      </c>
      <c r="J23" t="s">
        <v>314</v>
      </c>
      <c r="K23" t="s">
        <v>315</v>
      </c>
      <c r="L23">
        <v>1367</v>
      </c>
      <c r="N23">
        <v>1011</v>
      </c>
      <c r="O23" t="s">
        <v>299</v>
      </c>
      <c r="P23" t="s">
        <v>299</v>
      </c>
      <c r="Q23">
        <v>1</v>
      </c>
      <c r="W23">
        <v>0</v>
      </c>
      <c r="X23">
        <v>-1773517564</v>
      </c>
      <c r="Y23">
        <f>(AT23*ROUND(0.5,7))</f>
        <v>13.795</v>
      </c>
      <c r="AA23">
        <v>0</v>
      </c>
      <c r="AB23">
        <v>23.58</v>
      </c>
      <c r="AC23">
        <v>0</v>
      </c>
      <c r="AD23">
        <v>0</v>
      </c>
      <c r="AE23">
        <v>0</v>
      </c>
      <c r="AF23">
        <v>1.5</v>
      </c>
      <c r="AG23">
        <v>0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27.59</v>
      </c>
      <c r="AU23" t="s">
        <v>80</v>
      </c>
      <c r="AV23">
        <v>0</v>
      </c>
      <c r="AW23">
        <v>2</v>
      </c>
      <c r="AX23">
        <v>92824212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ROUND(Y23*Source!I35*DO23,7)</f>
        <v>0</v>
      </c>
      <c r="CX23">
        <f>ROUND(Y23*Source!I35,7)</f>
        <v>273.954905</v>
      </c>
      <c r="CY23">
        <f>AB23</f>
        <v>23.58</v>
      </c>
      <c r="CZ23">
        <f>AF23</f>
        <v>1.5</v>
      </c>
      <c r="DA23">
        <f>AJ23</f>
        <v>15.72</v>
      </c>
      <c r="DB23">
        <f>ROUND((ROUND(AT23*CZ23,2)*ROUND(0.5,7)),2)</f>
        <v>20.7</v>
      </c>
      <c r="DC23">
        <f>ROUND((ROUND(AT23*AG23,2)*ROUND(0.5,7)),2)</f>
        <v>0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6575</v>
      </c>
      <c r="DH23">
        <f>ROUND(ROUND(AG23*AK23,0)*CX23,0)</f>
        <v>0</v>
      </c>
      <c r="DI23">
        <f>ROUND(ROUND(AH23,0)*CX23,0)</f>
        <v>0</v>
      </c>
      <c r="DJ23">
        <f>DG23</f>
        <v>6575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ROW(Source!A35)</f>
        <v>35</v>
      </c>
      <c r="B24">
        <v>92824090</v>
      </c>
      <c r="C24">
        <v>92824205</v>
      </c>
      <c r="D24">
        <v>48207369</v>
      </c>
      <c r="E24">
        <v>1</v>
      </c>
      <c r="F24">
        <v>1</v>
      </c>
      <c r="G24">
        <v>1</v>
      </c>
      <c r="H24">
        <v>2</v>
      </c>
      <c r="I24" t="s">
        <v>316</v>
      </c>
      <c r="J24" t="s">
        <v>317</v>
      </c>
      <c r="K24" t="s">
        <v>318</v>
      </c>
      <c r="L24">
        <v>1367</v>
      </c>
      <c r="N24">
        <v>1011</v>
      </c>
      <c r="O24" t="s">
        <v>299</v>
      </c>
      <c r="P24" t="s">
        <v>299</v>
      </c>
      <c r="Q24">
        <v>1</v>
      </c>
      <c r="W24">
        <v>0</v>
      </c>
      <c r="X24">
        <v>1549254237</v>
      </c>
      <c r="Y24">
        <f>(AT24*ROUND(0.5,7))</f>
        <v>0.9</v>
      </c>
      <c r="AA24">
        <v>0</v>
      </c>
      <c r="AB24">
        <v>51.72</v>
      </c>
      <c r="AC24">
        <v>0</v>
      </c>
      <c r="AD24">
        <v>0</v>
      </c>
      <c r="AE24">
        <v>0</v>
      </c>
      <c r="AF24">
        <v>3.29</v>
      </c>
      <c r="AG24">
        <v>0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1.8</v>
      </c>
      <c r="AU24" t="s">
        <v>80</v>
      </c>
      <c r="AV24">
        <v>0</v>
      </c>
      <c r="AW24">
        <v>2</v>
      </c>
      <c r="AX24">
        <v>92824213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ROUND(Y24*Source!I35*DO24,7)</f>
        <v>0</v>
      </c>
      <c r="CX24">
        <f>ROUND(Y24*Source!I35,7)</f>
        <v>17.873100000000001</v>
      </c>
      <c r="CY24">
        <f>AB24</f>
        <v>51.72</v>
      </c>
      <c r="CZ24">
        <f>AF24</f>
        <v>3.29</v>
      </c>
      <c r="DA24">
        <f>AJ24</f>
        <v>15.72</v>
      </c>
      <c r="DB24">
        <f>ROUND((ROUND(AT24*CZ24,2)*ROUND(0.5,7)),2)</f>
        <v>2.96</v>
      </c>
      <c r="DC24">
        <f>ROUND((ROUND(AT24*AG24,2)*ROUND(0.5,7)),2)</f>
        <v>0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929</v>
      </c>
      <c r="DH24">
        <f>ROUND(ROUND(AG24*AK24,0)*CX24,0)</f>
        <v>0</v>
      </c>
      <c r="DI24">
        <f>ROUND(ROUND(AH24,0)*CX24,0)</f>
        <v>0</v>
      </c>
      <c r="DJ24">
        <f>DG24</f>
        <v>929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ROW(Source!A35)</f>
        <v>35</v>
      </c>
      <c r="B25">
        <v>92824090</v>
      </c>
      <c r="C25">
        <v>92824205</v>
      </c>
      <c r="D25">
        <v>49523203</v>
      </c>
      <c r="E25">
        <v>1</v>
      </c>
      <c r="F25">
        <v>1</v>
      </c>
      <c r="G25">
        <v>1</v>
      </c>
      <c r="H25">
        <v>3</v>
      </c>
      <c r="I25" t="s">
        <v>310</v>
      </c>
      <c r="J25" t="s">
        <v>311</v>
      </c>
      <c r="K25" t="s">
        <v>312</v>
      </c>
      <c r="L25">
        <v>1339</v>
      </c>
      <c r="N25">
        <v>1007</v>
      </c>
      <c r="O25" t="s">
        <v>67</v>
      </c>
      <c r="P25" t="s">
        <v>67</v>
      </c>
      <c r="Q25">
        <v>1</v>
      </c>
      <c r="W25">
        <v>0</v>
      </c>
      <c r="X25">
        <v>-143474561</v>
      </c>
      <c r="Y25">
        <f t="shared" ref="Y25:Y56" si="3">AT25</f>
        <v>2</v>
      </c>
      <c r="AA25">
        <v>24.2</v>
      </c>
      <c r="AB25">
        <v>0</v>
      </c>
      <c r="AC25">
        <v>0</v>
      </c>
      <c r="AD25">
        <v>0</v>
      </c>
      <c r="AE25">
        <v>2.44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</v>
      </c>
      <c r="AU25" t="s">
        <v>6</v>
      </c>
      <c r="AV25">
        <v>0</v>
      </c>
      <c r="AW25">
        <v>2</v>
      </c>
      <c r="AX25">
        <v>92824214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39.718000000000004</v>
      </c>
      <c r="CY25">
        <f>AA25</f>
        <v>24.2</v>
      </c>
      <c r="CZ25">
        <f>AE25</f>
        <v>2.44</v>
      </c>
      <c r="DA25">
        <f>AI25</f>
        <v>9.92</v>
      </c>
      <c r="DB25">
        <f t="shared" ref="DB25:DB56" si="4">ROUND(ROUND(AT25*CZ25,2),2)</f>
        <v>4.88</v>
      </c>
      <c r="DC25">
        <f t="shared" ref="DC25:DC56" si="5">ROUND(ROUND(AT25*AG25,2),2)</f>
        <v>0</v>
      </c>
      <c r="DD25" t="s">
        <v>6</v>
      </c>
      <c r="DE25" t="s">
        <v>6</v>
      </c>
      <c r="DF25">
        <f>ROUND(ROUND(AE25*AI25,0)*CX25,0)</f>
        <v>953</v>
      </c>
      <c r="DG25">
        <f>ROUND(ROUND(AF25,0)*CX25,0)</f>
        <v>0</v>
      </c>
      <c r="DH25">
        <f>ROUND(ROUND(AG25,0)*CX25,0)</f>
        <v>0</v>
      </c>
      <c r="DI25">
        <f>ROUND(ROUND(AH25,0)*CX25,0)</f>
        <v>0</v>
      </c>
      <c r="DJ25">
        <f>DF25</f>
        <v>953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ROW(Source!A35)</f>
        <v>35</v>
      </c>
      <c r="B26">
        <v>92824090</v>
      </c>
      <c r="C26">
        <v>92824205</v>
      </c>
      <c r="D26">
        <v>48059305</v>
      </c>
      <c r="E26">
        <v>1</v>
      </c>
      <c r="F26">
        <v>1</v>
      </c>
      <c r="G26">
        <v>1</v>
      </c>
      <c r="H26">
        <v>3</v>
      </c>
      <c r="I26" t="s">
        <v>82</v>
      </c>
      <c r="J26" t="s">
        <v>85</v>
      </c>
      <c r="K26" t="s">
        <v>83</v>
      </c>
      <c r="L26">
        <v>1346</v>
      </c>
      <c r="N26">
        <v>1009</v>
      </c>
      <c r="O26" t="s">
        <v>84</v>
      </c>
      <c r="P26" t="s">
        <v>84</v>
      </c>
      <c r="Q26">
        <v>1</v>
      </c>
      <c r="W26">
        <v>1</v>
      </c>
      <c r="X26">
        <v>-1794109170</v>
      </c>
      <c r="Y26">
        <f t="shared" si="3"/>
        <v>-2</v>
      </c>
      <c r="AA26">
        <v>56.64</v>
      </c>
      <c r="AB26">
        <v>0</v>
      </c>
      <c r="AC26">
        <v>0</v>
      </c>
      <c r="AD26">
        <v>0</v>
      </c>
      <c r="AE26">
        <v>5.71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-2</v>
      </c>
      <c r="AU26" t="s">
        <v>6</v>
      </c>
      <c r="AV26">
        <v>0</v>
      </c>
      <c r="AW26">
        <v>2</v>
      </c>
      <c r="AX26">
        <v>92824215</v>
      </c>
      <c r="AY26">
        <v>1</v>
      </c>
      <c r="AZ26">
        <v>6144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-39.718000000000004</v>
      </c>
      <c r="CY26">
        <f>AA26</f>
        <v>56.64</v>
      </c>
      <c r="CZ26">
        <f>AE26</f>
        <v>5.71</v>
      </c>
      <c r="DA26">
        <f>AI26</f>
        <v>9.92</v>
      </c>
      <c r="DB26">
        <f t="shared" si="4"/>
        <v>-11.42</v>
      </c>
      <c r="DC26">
        <f t="shared" si="5"/>
        <v>0</v>
      </c>
      <c r="DD26" t="s">
        <v>6</v>
      </c>
      <c r="DE26" t="s">
        <v>6</v>
      </c>
      <c r="DF26">
        <f>ROUND(ROUND(AE26*AI26,0)*CX26,0)</f>
        <v>-2264</v>
      </c>
      <c r="DG26">
        <f>ROUND(ROUND(AF26,0)*CX26,0)</f>
        <v>0</v>
      </c>
      <c r="DH26">
        <f>ROUND(ROUND(AG26,0)*CX26,0)</f>
        <v>0</v>
      </c>
      <c r="DI26">
        <f>ROUND(ROUND(AH26,0)*CX26,0)</f>
        <v>0</v>
      </c>
      <c r="DJ26">
        <f>DF26</f>
        <v>-2264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ROW(Source!A38)</f>
        <v>38</v>
      </c>
      <c r="B27">
        <v>92824090</v>
      </c>
      <c r="C27">
        <v>92824218</v>
      </c>
      <c r="D27">
        <v>49510785</v>
      </c>
      <c r="E27">
        <v>70</v>
      </c>
      <c r="F27">
        <v>1</v>
      </c>
      <c r="G27">
        <v>1</v>
      </c>
      <c r="H27">
        <v>1</v>
      </c>
      <c r="I27" t="s">
        <v>319</v>
      </c>
      <c r="J27" t="s">
        <v>6</v>
      </c>
      <c r="K27" t="s">
        <v>320</v>
      </c>
      <c r="L27">
        <v>1191</v>
      </c>
      <c r="N27">
        <v>1013</v>
      </c>
      <c r="O27" t="s">
        <v>293</v>
      </c>
      <c r="P27" t="s">
        <v>293</v>
      </c>
      <c r="Q27">
        <v>1</v>
      </c>
      <c r="W27">
        <v>0</v>
      </c>
      <c r="X27">
        <v>1423317190</v>
      </c>
      <c r="Y27">
        <f t="shared" si="3"/>
        <v>5.2</v>
      </c>
      <c r="AA27">
        <v>0</v>
      </c>
      <c r="AB27">
        <v>0</v>
      </c>
      <c r="AC27">
        <v>0</v>
      </c>
      <c r="AD27">
        <v>490.66</v>
      </c>
      <c r="AE27">
        <v>0</v>
      </c>
      <c r="AF27">
        <v>0</v>
      </c>
      <c r="AG27">
        <v>0</v>
      </c>
      <c r="AH27">
        <v>10.94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5.2</v>
      </c>
      <c r="AU27" t="s">
        <v>6</v>
      </c>
      <c r="AV27">
        <v>1</v>
      </c>
      <c r="AW27">
        <v>2</v>
      </c>
      <c r="AX27">
        <v>92824228</v>
      </c>
      <c r="AY27">
        <v>1</v>
      </c>
      <c r="AZ27">
        <v>0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ROUND(AT27*Source!I38*AH27*AL27,0)</f>
        <v>6111</v>
      </c>
      <c r="CV27">
        <f>ROUND(Y27*Source!I38,7)</f>
        <v>12.454000000000001</v>
      </c>
      <c r="CW27">
        <v>0</v>
      </c>
      <c r="CX27">
        <f>ROUND(Y27*Source!I38,7)</f>
        <v>12.454000000000001</v>
      </c>
      <c r="CY27">
        <f>AD27</f>
        <v>490.66</v>
      </c>
      <c r="CZ27">
        <f>AH27</f>
        <v>10.94</v>
      </c>
      <c r="DA27">
        <f>AL27</f>
        <v>44.85</v>
      </c>
      <c r="DB27">
        <f t="shared" si="4"/>
        <v>56.89</v>
      </c>
      <c r="DC27">
        <f t="shared" si="5"/>
        <v>0</v>
      </c>
      <c r="DD27" t="s">
        <v>6</v>
      </c>
      <c r="DE27" t="s">
        <v>6</v>
      </c>
      <c r="DF27">
        <f t="shared" ref="DF27:DF32" si="6"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ROUND(ROUND(AH27*AL27,0)*CX27,0)</f>
        <v>6115</v>
      </c>
      <c r="DJ27">
        <f>DI27</f>
        <v>6115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92824090</v>
      </c>
      <c r="C28">
        <v>92824218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294</v>
      </c>
      <c r="J28" t="s">
        <v>6</v>
      </c>
      <c r="K28" t="s">
        <v>295</v>
      </c>
      <c r="L28">
        <v>1191</v>
      </c>
      <c r="N28">
        <v>1013</v>
      </c>
      <c r="O28" t="s">
        <v>293</v>
      </c>
      <c r="P28" t="s">
        <v>293</v>
      </c>
      <c r="Q28">
        <v>1</v>
      </c>
      <c r="W28">
        <v>0</v>
      </c>
      <c r="X28">
        <v>-1417349443</v>
      </c>
      <c r="Y28">
        <f t="shared" si="3"/>
        <v>0.02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0.02</v>
      </c>
      <c r="AU28" t="s">
        <v>6</v>
      </c>
      <c r="AV28">
        <v>2</v>
      </c>
      <c r="AW28">
        <v>2</v>
      </c>
      <c r="AX28">
        <v>92824229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ROUND(Y28*Source!I38,7)</f>
        <v>4.7899999999999998E-2</v>
      </c>
      <c r="CY28">
        <f>AD28</f>
        <v>0</v>
      </c>
      <c r="CZ28">
        <f>AH28</f>
        <v>0</v>
      </c>
      <c r="DA28">
        <f>AL28</f>
        <v>1</v>
      </c>
      <c r="DB28">
        <f t="shared" si="4"/>
        <v>0</v>
      </c>
      <c r="DC28">
        <f t="shared" si="5"/>
        <v>0</v>
      </c>
      <c r="DD28" t="s">
        <v>6</v>
      </c>
      <c r="DE28" t="s">
        <v>6</v>
      </c>
      <c r="DF28">
        <f t="shared" si="6"/>
        <v>0</v>
      </c>
      <c r="DG28">
        <f>ROUND(ROUND(AF28,0)*CX28,0)</f>
        <v>0</v>
      </c>
      <c r="DH28">
        <f>ROUND(ROUND(AG28*AK28,0)*CX28,0)</f>
        <v>0</v>
      </c>
      <c r="DI28">
        <f t="shared" ref="DI28:DI35" si="7">ROUND(ROUND(AH28,0)*CX28,0)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ROW(Source!A38)</f>
        <v>38</v>
      </c>
      <c r="B29">
        <v>92824090</v>
      </c>
      <c r="C29">
        <v>92824218</v>
      </c>
      <c r="D29">
        <v>49672708</v>
      </c>
      <c r="E29">
        <v>1</v>
      </c>
      <c r="F29">
        <v>1</v>
      </c>
      <c r="G29">
        <v>1</v>
      </c>
      <c r="H29">
        <v>2</v>
      </c>
      <c r="I29" t="s">
        <v>321</v>
      </c>
      <c r="J29" t="s">
        <v>322</v>
      </c>
      <c r="K29" t="s">
        <v>323</v>
      </c>
      <c r="L29">
        <v>1367</v>
      </c>
      <c r="N29">
        <v>1011</v>
      </c>
      <c r="O29" t="s">
        <v>299</v>
      </c>
      <c r="P29" t="s">
        <v>299</v>
      </c>
      <c r="Q29">
        <v>1</v>
      </c>
      <c r="W29">
        <v>0</v>
      </c>
      <c r="X29">
        <v>208619310</v>
      </c>
      <c r="Y29">
        <f t="shared" si="3"/>
        <v>0.01</v>
      </c>
      <c r="AA29">
        <v>0</v>
      </c>
      <c r="AB29">
        <v>26.72</v>
      </c>
      <c r="AC29">
        <v>0</v>
      </c>
      <c r="AD29">
        <v>0</v>
      </c>
      <c r="AE29">
        <v>0</v>
      </c>
      <c r="AF29">
        <v>1.7</v>
      </c>
      <c r="AG29">
        <v>0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0.01</v>
      </c>
      <c r="AU29" t="s">
        <v>6</v>
      </c>
      <c r="AV29">
        <v>0</v>
      </c>
      <c r="AW29">
        <v>2</v>
      </c>
      <c r="AX29">
        <v>92824230</v>
      </c>
      <c r="AY29">
        <v>1</v>
      </c>
      <c r="AZ29">
        <v>0</v>
      </c>
      <c r="BA29">
        <v>27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ROUND(Y29*Source!I38*DO29,7)</f>
        <v>0</v>
      </c>
      <c r="CX29">
        <f>ROUND(Y29*Source!I38,7)</f>
        <v>2.3949999999999999E-2</v>
      </c>
      <c r="CY29">
        <f>AB29</f>
        <v>26.72</v>
      </c>
      <c r="CZ29">
        <f>AF29</f>
        <v>1.7</v>
      </c>
      <c r="DA29">
        <f>AJ29</f>
        <v>15.72</v>
      </c>
      <c r="DB29">
        <f t="shared" si="4"/>
        <v>0.02</v>
      </c>
      <c r="DC29">
        <f t="shared" si="5"/>
        <v>0</v>
      </c>
      <c r="DD29" t="s">
        <v>6</v>
      </c>
      <c r="DE29" t="s">
        <v>6</v>
      </c>
      <c r="DF29">
        <f t="shared" si="6"/>
        <v>0</v>
      </c>
      <c r="DG29">
        <f>ROUND(ROUND(AF29*AJ29,0)*CX29,0)</f>
        <v>1</v>
      </c>
      <c r="DH29">
        <f>ROUND(ROUND(AG29*AK29,0)*CX29,0)</f>
        <v>0</v>
      </c>
      <c r="DI29">
        <f t="shared" si="7"/>
        <v>0</v>
      </c>
      <c r="DJ29">
        <f>DG29</f>
        <v>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ROW(Source!A38)</f>
        <v>38</v>
      </c>
      <c r="B30">
        <v>92824090</v>
      </c>
      <c r="C30">
        <v>92824218</v>
      </c>
      <c r="D30">
        <v>49672727</v>
      </c>
      <c r="E30">
        <v>1</v>
      </c>
      <c r="F30">
        <v>1</v>
      </c>
      <c r="G30">
        <v>1</v>
      </c>
      <c r="H30">
        <v>2</v>
      </c>
      <c r="I30" t="s">
        <v>324</v>
      </c>
      <c r="J30" t="s">
        <v>325</v>
      </c>
      <c r="K30" t="s">
        <v>326</v>
      </c>
      <c r="L30">
        <v>1367</v>
      </c>
      <c r="N30">
        <v>1011</v>
      </c>
      <c r="O30" t="s">
        <v>299</v>
      </c>
      <c r="P30" t="s">
        <v>299</v>
      </c>
      <c r="Q30">
        <v>1</v>
      </c>
      <c r="W30">
        <v>0</v>
      </c>
      <c r="X30">
        <v>-896236776</v>
      </c>
      <c r="Y30">
        <f t="shared" si="3"/>
        <v>0.01</v>
      </c>
      <c r="AA30">
        <v>0</v>
      </c>
      <c r="AB30">
        <v>1414.64</v>
      </c>
      <c r="AC30">
        <v>451.19</v>
      </c>
      <c r="AD30">
        <v>0</v>
      </c>
      <c r="AE30">
        <v>0</v>
      </c>
      <c r="AF30">
        <v>89.99</v>
      </c>
      <c r="AG30">
        <v>10.06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0.01</v>
      </c>
      <c r="AU30" t="s">
        <v>6</v>
      </c>
      <c r="AV30">
        <v>0</v>
      </c>
      <c r="AW30">
        <v>2</v>
      </c>
      <c r="AX30">
        <v>92824231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ROUND(Y30*Source!I38*DO30,7)</f>
        <v>0</v>
      </c>
      <c r="CX30">
        <f>ROUND(Y30*Source!I38,7)</f>
        <v>2.3949999999999999E-2</v>
      </c>
      <c r="CY30">
        <f>AB30</f>
        <v>1414.64</v>
      </c>
      <c r="CZ30">
        <f>AF30</f>
        <v>89.99</v>
      </c>
      <c r="DA30">
        <f>AJ30</f>
        <v>15.72</v>
      </c>
      <c r="DB30">
        <f t="shared" si="4"/>
        <v>0.9</v>
      </c>
      <c r="DC30">
        <f t="shared" si="5"/>
        <v>0.1</v>
      </c>
      <c r="DD30" t="s">
        <v>6</v>
      </c>
      <c r="DE30" t="s">
        <v>6</v>
      </c>
      <c r="DF30">
        <f t="shared" si="6"/>
        <v>0</v>
      </c>
      <c r="DG30">
        <f>ROUND(ROUND(AF30*AJ30,0)*CX30,0)</f>
        <v>34</v>
      </c>
      <c r="DH30">
        <f>ROUND(ROUND(AG30*AK30,0)*CX30,0)</f>
        <v>11</v>
      </c>
      <c r="DI30">
        <f t="shared" si="7"/>
        <v>0</v>
      </c>
      <c r="DJ30">
        <f>DG30</f>
        <v>34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ROW(Source!A38)</f>
        <v>38</v>
      </c>
      <c r="B31">
        <v>92824090</v>
      </c>
      <c r="C31">
        <v>92824218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296</v>
      </c>
      <c r="J31" t="s">
        <v>297</v>
      </c>
      <c r="K31" t="s">
        <v>298</v>
      </c>
      <c r="L31">
        <v>1367</v>
      </c>
      <c r="N31">
        <v>1011</v>
      </c>
      <c r="O31" t="s">
        <v>299</v>
      </c>
      <c r="P31" t="s">
        <v>299</v>
      </c>
      <c r="Q31">
        <v>1</v>
      </c>
      <c r="W31">
        <v>0</v>
      </c>
      <c r="X31">
        <v>509054691</v>
      </c>
      <c r="Y31">
        <f t="shared" si="3"/>
        <v>0.01</v>
      </c>
      <c r="AA31">
        <v>0</v>
      </c>
      <c r="AB31">
        <v>1032.96</v>
      </c>
      <c r="AC31">
        <v>520.26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0.01</v>
      </c>
      <c r="AU31" t="s">
        <v>6</v>
      </c>
      <c r="AV31">
        <v>0</v>
      </c>
      <c r="AW31">
        <v>2</v>
      </c>
      <c r="AX31">
        <v>92824232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ROUND(Y31*Source!I38*DO31,7)</f>
        <v>0</v>
      </c>
      <c r="CX31">
        <f>ROUND(Y31*Source!I38,7)</f>
        <v>2.3949999999999999E-2</v>
      </c>
      <c r="CY31">
        <f>AB31</f>
        <v>1032.96</v>
      </c>
      <c r="CZ31">
        <f>AF31</f>
        <v>65.709999999999994</v>
      </c>
      <c r="DA31">
        <f>AJ31</f>
        <v>15.72</v>
      </c>
      <c r="DB31">
        <f t="shared" si="4"/>
        <v>0.66</v>
      </c>
      <c r="DC31">
        <f t="shared" si="5"/>
        <v>0.12</v>
      </c>
      <c r="DD31" t="s">
        <v>6</v>
      </c>
      <c r="DE31" t="s">
        <v>6</v>
      </c>
      <c r="DF31">
        <f t="shared" si="6"/>
        <v>0</v>
      </c>
      <c r="DG31">
        <f>ROUND(ROUND(AF31*AJ31,0)*CX31,0)</f>
        <v>25</v>
      </c>
      <c r="DH31">
        <f>ROUND(ROUND(AG31*AK31,0)*CX31,0)</f>
        <v>12</v>
      </c>
      <c r="DI31">
        <f t="shared" si="7"/>
        <v>0</v>
      </c>
      <c r="DJ31">
        <f>DG31</f>
        <v>25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ROW(Source!A38)</f>
        <v>38</v>
      </c>
      <c r="B32">
        <v>92824090</v>
      </c>
      <c r="C32">
        <v>92824218</v>
      </c>
      <c r="D32">
        <v>49674142</v>
      </c>
      <c r="E32">
        <v>1</v>
      </c>
      <c r="F32">
        <v>1</v>
      </c>
      <c r="G32">
        <v>1</v>
      </c>
      <c r="H32">
        <v>2</v>
      </c>
      <c r="I32" t="s">
        <v>327</v>
      </c>
      <c r="J32" t="s">
        <v>328</v>
      </c>
      <c r="K32" t="s">
        <v>329</v>
      </c>
      <c r="L32">
        <v>1367</v>
      </c>
      <c r="N32">
        <v>1011</v>
      </c>
      <c r="O32" t="s">
        <v>299</v>
      </c>
      <c r="P32" t="s">
        <v>299</v>
      </c>
      <c r="Q32">
        <v>1</v>
      </c>
      <c r="W32">
        <v>0</v>
      </c>
      <c r="X32">
        <v>-1745017968</v>
      </c>
      <c r="Y32">
        <f t="shared" si="3"/>
        <v>1.4</v>
      </c>
      <c r="AA32">
        <v>0</v>
      </c>
      <c r="AB32">
        <v>107.21</v>
      </c>
      <c r="AC32">
        <v>0</v>
      </c>
      <c r="AD32">
        <v>0</v>
      </c>
      <c r="AE32">
        <v>0</v>
      </c>
      <c r="AF32">
        <v>6.82</v>
      </c>
      <c r="AG32">
        <v>0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1.4</v>
      </c>
      <c r="AU32" t="s">
        <v>6</v>
      </c>
      <c r="AV32">
        <v>0</v>
      </c>
      <c r="AW32">
        <v>2</v>
      </c>
      <c r="AX32">
        <v>92824233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ROUND(Y32*Source!I38*DO32,7)</f>
        <v>0</v>
      </c>
      <c r="CX32">
        <f>ROUND(Y32*Source!I38,7)</f>
        <v>3.3530000000000002</v>
      </c>
      <c r="CY32">
        <f>AB32</f>
        <v>107.21</v>
      </c>
      <c r="CZ32">
        <f>AF32</f>
        <v>6.82</v>
      </c>
      <c r="DA32">
        <f>AJ32</f>
        <v>15.72</v>
      </c>
      <c r="DB32">
        <f t="shared" si="4"/>
        <v>9.5500000000000007</v>
      </c>
      <c r="DC32">
        <f t="shared" si="5"/>
        <v>0</v>
      </c>
      <c r="DD32" t="s">
        <v>6</v>
      </c>
      <c r="DE32" t="s">
        <v>6</v>
      </c>
      <c r="DF32">
        <f t="shared" si="6"/>
        <v>0</v>
      </c>
      <c r="DG32">
        <f>ROUND(ROUND(AF32*AJ32,0)*CX32,0)</f>
        <v>359</v>
      </c>
      <c r="DH32">
        <f>ROUND(ROUND(AG32*AK32,0)*CX32,0)</f>
        <v>0</v>
      </c>
      <c r="DI32">
        <f t="shared" si="7"/>
        <v>0</v>
      </c>
      <c r="DJ32">
        <f>DG32</f>
        <v>359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ROW(Source!A38)</f>
        <v>38</v>
      </c>
      <c r="B33">
        <v>92824090</v>
      </c>
      <c r="C33">
        <v>92824218</v>
      </c>
      <c r="D33">
        <v>49554622</v>
      </c>
      <c r="E33">
        <v>1</v>
      </c>
      <c r="F33">
        <v>1</v>
      </c>
      <c r="G33">
        <v>1</v>
      </c>
      <c r="H33">
        <v>3</v>
      </c>
      <c r="I33" t="s">
        <v>97</v>
      </c>
      <c r="J33" t="s">
        <v>100</v>
      </c>
      <c r="K33" t="s">
        <v>98</v>
      </c>
      <c r="L33">
        <v>1348</v>
      </c>
      <c r="N33">
        <v>1009</v>
      </c>
      <c r="O33" t="s">
        <v>99</v>
      </c>
      <c r="P33" t="s">
        <v>99</v>
      </c>
      <c r="Q33">
        <v>1000</v>
      </c>
      <c r="W33">
        <v>1</v>
      </c>
      <c r="X33">
        <v>-238078035</v>
      </c>
      <c r="Y33">
        <f t="shared" si="3"/>
        <v>-1.2999999999999999E-2</v>
      </c>
      <c r="AA33">
        <v>94736.1</v>
      </c>
      <c r="AB33">
        <v>0</v>
      </c>
      <c r="AC33">
        <v>0</v>
      </c>
      <c r="AD33">
        <v>0</v>
      </c>
      <c r="AE33">
        <v>9550.01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-1.2999999999999999E-2</v>
      </c>
      <c r="AU33" t="s">
        <v>6</v>
      </c>
      <c r="AV33">
        <v>0</v>
      </c>
      <c r="AW33">
        <v>2</v>
      </c>
      <c r="AX33">
        <v>92824234</v>
      </c>
      <c r="AY33">
        <v>1</v>
      </c>
      <c r="AZ33">
        <v>6144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ROUND(Y33*Source!I38,7)</f>
        <v>-3.1134999999999999E-2</v>
      </c>
      <c r="CY33">
        <f>AA33</f>
        <v>94736.1</v>
      </c>
      <c r="CZ33">
        <f>AE33</f>
        <v>9550.01</v>
      </c>
      <c r="DA33">
        <f>AI33</f>
        <v>9.92</v>
      </c>
      <c r="DB33">
        <f t="shared" si="4"/>
        <v>-124.15</v>
      </c>
      <c r="DC33">
        <f t="shared" si="5"/>
        <v>0</v>
      </c>
      <c r="DD33" t="s">
        <v>6</v>
      </c>
      <c r="DE33" t="s">
        <v>6</v>
      </c>
      <c r="DF33">
        <f>ROUND(ROUND(AE33*AI33,0)*CX33,0)</f>
        <v>-2950</v>
      </c>
      <c r="DG33">
        <f>ROUND(ROUND(AF33,0)*CX33,0)</f>
        <v>0</v>
      </c>
      <c r="DH33">
        <f>ROUND(ROUND(AG33,0)*CX33,0)</f>
        <v>0</v>
      </c>
      <c r="DI33">
        <f t="shared" si="7"/>
        <v>0</v>
      </c>
      <c r="DJ33">
        <f>DF33</f>
        <v>-2950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ROW(Source!A38)</f>
        <v>38</v>
      </c>
      <c r="B34">
        <v>92824090</v>
      </c>
      <c r="C34">
        <v>92824218</v>
      </c>
      <c r="D34">
        <v>49555401</v>
      </c>
      <c r="E34">
        <v>1</v>
      </c>
      <c r="F34">
        <v>1</v>
      </c>
      <c r="G34">
        <v>1</v>
      </c>
      <c r="H34">
        <v>3</v>
      </c>
      <c r="I34" t="s">
        <v>330</v>
      </c>
      <c r="J34" t="s">
        <v>331</v>
      </c>
      <c r="K34" t="s">
        <v>332</v>
      </c>
      <c r="L34">
        <v>1346</v>
      </c>
      <c r="N34">
        <v>1009</v>
      </c>
      <c r="O34" t="s">
        <v>84</v>
      </c>
      <c r="P34" t="s">
        <v>84</v>
      </c>
      <c r="Q34">
        <v>1</v>
      </c>
      <c r="W34">
        <v>0</v>
      </c>
      <c r="X34">
        <v>58056778</v>
      </c>
      <c r="Y34">
        <f t="shared" si="3"/>
        <v>1.95</v>
      </c>
      <c r="AA34">
        <v>66.17</v>
      </c>
      <c r="AB34">
        <v>0</v>
      </c>
      <c r="AC34">
        <v>0</v>
      </c>
      <c r="AD34">
        <v>0</v>
      </c>
      <c r="AE34">
        <v>6.67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1.95</v>
      </c>
      <c r="AU34" t="s">
        <v>6</v>
      </c>
      <c r="AV34">
        <v>0</v>
      </c>
      <c r="AW34">
        <v>2</v>
      </c>
      <c r="AX34">
        <v>92824235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4.6702500000000002</v>
      </c>
      <c r="CY34">
        <f>AA34</f>
        <v>66.17</v>
      </c>
      <c r="CZ34">
        <f>AE34</f>
        <v>6.67</v>
      </c>
      <c r="DA34">
        <f>AI34</f>
        <v>9.92</v>
      </c>
      <c r="DB34">
        <f t="shared" si="4"/>
        <v>13.01</v>
      </c>
      <c r="DC34">
        <f t="shared" si="5"/>
        <v>0</v>
      </c>
      <c r="DD34" t="s">
        <v>6</v>
      </c>
      <c r="DE34" t="s">
        <v>6</v>
      </c>
      <c r="DF34">
        <f>ROUND(ROUND(AE34*AI34,0)*CX34,0)</f>
        <v>308</v>
      </c>
      <c r="DG34">
        <f>ROUND(ROUND(AF34,0)*CX34,0)</f>
        <v>0</v>
      </c>
      <c r="DH34">
        <f>ROUND(ROUND(AG34,0)*CX34,0)</f>
        <v>0</v>
      </c>
      <c r="DI34">
        <f t="shared" si="7"/>
        <v>0</v>
      </c>
      <c r="DJ34">
        <f>DF34</f>
        <v>308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ROW(Source!A38)</f>
        <v>38</v>
      </c>
      <c r="B35">
        <v>92824090</v>
      </c>
      <c r="C35">
        <v>92824218</v>
      </c>
      <c r="D35">
        <v>0</v>
      </c>
      <c r="E35">
        <v>1</v>
      </c>
      <c r="F35">
        <v>1</v>
      </c>
      <c r="G35">
        <v>1</v>
      </c>
      <c r="H35">
        <v>3</v>
      </c>
      <c r="I35" t="s">
        <v>55</v>
      </c>
      <c r="J35" t="s">
        <v>6</v>
      </c>
      <c r="K35" t="s">
        <v>102</v>
      </c>
      <c r="L35">
        <v>1348</v>
      </c>
      <c r="N35">
        <v>1009</v>
      </c>
      <c r="O35" t="s">
        <v>99</v>
      </c>
      <c r="P35" t="s">
        <v>99</v>
      </c>
      <c r="Q35">
        <v>1000</v>
      </c>
      <c r="W35">
        <v>0</v>
      </c>
      <c r="X35">
        <v>-1892519415</v>
      </c>
      <c r="Y35">
        <f t="shared" si="3"/>
        <v>1.2E-2</v>
      </c>
      <c r="AA35">
        <v>86000</v>
      </c>
      <c r="AB35">
        <v>0</v>
      </c>
      <c r="AC35">
        <v>0</v>
      </c>
      <c r="AD35">
        <v>0</v>
      </c>
      <c r="AE35">
        <v>89913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6</v>
      </c>
      <c r="AT35">
        <v>1.2E-2</v>
      </c>
      <c r="AU35" t="s">
        <v>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ROUND(Y35*Source!I38,7)</f>
        <v>2.8740000000000002E-2</v>
      </c>
      <c r="CY35">
        <f>AA35</f>
        <v>86000</v>
      </c>
      <c r="CZ35">
        <f>AE35</f>
        <v>89913</v>
      </c>
      <c r="DA35">
        <f>AI35</f>
        <v>9.92</v>
      </c>
      <c r="DB35">
        <f t="shared" si="4"/>
        <v>1078.96</v>
      </c>
      <c r="DC35">
        <f t="shared" si="5"/>
        <v>0</v>
      </c>
      <c r="DD35" t="s">
        <v>6</v>
      </c>
      <c r="DE35" t="s">
        <v>6</v>
      </c>
      <c r="DF35">
        <f>ROUND(ROUND(AE35*AI35,0)*CX35,0)</f>
        <v>25634</v>
      </c>
      <c r="DG35">
        <f>ROUND(ROUND(AF35,0)*CX35,0)</f>
        <v>0</v>
      </c>
      <c r="DH35">
        <f>ROUND(ROUND(AG35,0)*CX35,0)</f>
        <v>0</v>
      </c>
      <c r="DI35">
        <f t="shared" si="7"/>
        <v>0</v>
      </c>
      <c r="DJ35">
        <f>DF35</f>
        <v>25634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ROW(Source!A41)</f>
        <v>41</v>
      </c>
      <c r="B36">
        <v>92824090</v>
      </c>
      <c r="C36">
        <v>92824238</v>
      </c>
      <c r="D36">
        <v>49510785</v>
      </c>
      <c r="E36">
        <v>70</v>
      </c>
      <c r="F36">
        <v>1</v>
      </c>
      <c r="G36">
        <v>1</v>
      </c>
      <c r="H36">
        <v>1</v>
      </c>
      <c r="I36" t="s">
        <v>319</v>
      </c>
      <c r="J36" t="s">
        <v>6</v>
      </c>
      <c r="K36" t="s">
        <v>320</v>
      </c>
      <c r="L36">
        <v>1191</v>
      </c>
      <c r="N36">
        <v>1013</v>
      </c>
      <c r="O36" t="s">
        <v>293</v>
      </c>
      <c r="P36" t="s">
        <v>293</v>
      </c>
      <c r="Q36">
        <v>1</v>
      </c>
      <c r="W36">
        <v>0</v>
      </c>
      <c r="X36">
        <v>1423317190</v>
      </c>
      <c r="Y36">
        <f t="shared" si="3"/>
        <v>24.3</v>
      </c>
      <c r="AA36">
        <v>0</v>
      </c>
      <c r="AB36">
        <v>0</v>
      </c>
      <c r="AC36">
        <v>0</v>
      </c>
      <c r="AD36">
        <v>490.66</v>
      </c>
      <c r="AE36">
        <v>0</v>
      </c>
      <c r="AF36">
        <v>0</v>
      </c>
      <c r="AG36">
        <v>0</v>
      </c>
      <c r="AH36">
        <v>10.94</v>
      </c>
      <c r="AI36">
        <v>1</v>
      </c>
      <c r="AJ36">
        <v>1</v>
      </c>
      <c r="AK36">
        <v>1</v>
      </c>
      <c r="AL36">
        <v>44.85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24.3</v>
      </c>
      <c r="AU36" t="s">
        <v>6</v>
      </c>
      <c r="AV36">
        <v>1</v>
      </c>
      <c r="AW36">
        <v>2</v>
      </c>
      <c r="AX36">
        <v>92824252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ROUND(AT36*Source!I41*AH36*AL36,0)</f>
        <v>29474</v>
      </c>
      <c r="CV36">
        <f>ROUND(Y36*Source!I41,7)</f>
        <v>60.069600000000001</v>
      </c>
      <c r="CW36">
        <v>0</v>
      </c>
      <c r="CX36">
        <f>ROUND(Y36*Source!I41,7)</f>
        <v>60.069600000000001</v>
      </c>
      <c r="CY36">
        <f>AD36</f>
        <v>490.66</v>
      </c>
      <c r="CZ36">
        <f>AH36</f>
        <v>10.94</v>
      </c>
      <c r="DA36">
        <f>AL36</f>
        <v>44.85</v>
      </c>
      <c r="DB36">
        <f t="shared" si="4"/>
        <v>265.83999999999997</v>
      </c>
      <c r="DC36">
        <f t="shared" si="5"/>
        <v>0</v>
      </c>
      <c r="DD36" t="s">
        <v>6</v>
      </c>
      <c r="DE36" t="s">
        <v>6</v>
      </c>
      <c r="DF36">
        <f t="shared" ref="DF36:DF41" si="8"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ROUND(ROUND(AH36*AL36,0)*CX36,0)</f>
        <v>29494</v>
      </c>
      <c r="DJ36">
        <f>DI36</f>
        <v>29494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ROW(Source!A41)</f>
        <v>41</v>
      </c>
      <c r="B37">
        <v>92824090</v>
      </c>
      <c r="C37">
        <v>92824238</v>
      </c>
      <c r="D37">
        <v>49510905</v>
      </c>
      <c r="E37">
        <v>70</v>
      </c>
      <c r="F37">
        <v>1</v>
      </c>
      <c r="G37">
        <v>1</v>
      </c>
      <c r="H37">
        <v>1</v>
      </c>
      <c r="I37" t="s">
        <v>294</v>
      </c>
      <c r="J37" t="s">
        <v>6</v>
      </c>
      <c r="K37" t="s">
        <v>295</v>
      </c>
      <c r="L37">
        <v>1191</v>
      </c>
      <c r="N37">
        <v>1013</v>
      </c>
      <c r="O37" t="s">
        <v>293</v>
      </c>
      <c r="P37" t="s">
        <v>293</v>
      </c>
      <c r="Q37">
        <v>1</v>
      </c>
      <c r="W37">
        <v>0</v>
      </c>
      <c r="X37">
        <v>-1417349443</v>
      </c>
      <c r="Y37">
        <f t="shared" si="3"/>
        <v>0.43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0.43</v>
      </c>
      <c r="AU37" t="s">
        <v>6</v>
      </c>
      <c r="AV37">
        <v>2</v>
      </c>
      <c r="AW37">
        <v>2</v>
      </c>
      <c r="AX37">
        <v>92824253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ROUND(Y37*Source!I41,7)</f>
        <v>1.0629599999999999</v>
      </c>
      <c r="CY37">
        <f>AD37</f>
        <v>0</v>
      </c>
      <c r="CZ37">
        <f>AH37</f>
        <v>0</v>
      </c>
      <c r="DA37">
        <f>AL37</f>
        <v>1</v>
      </c>
      <c r="DB37">
        <f t="shared" si="4"/>
        <v>0</v>
      </c>
      <c r="DC37">
        <f t="shared" si="5"/>
        <v>0</v>
      </c>
      <c r="DD37" t="s">
        <v>6</v>
      </c>
      <c r="DE37" t="s">
        <v>6</v>
      </c>
      <c r="DF37">
        <f t="shared" si="8"/>
        <v>0</v>
      </c>
      <c r="DG37">
        <f>ROUND(ROUND(AF37,0)*CX37,0)</f>
        <v>0</v>
      </c>
      <c r="DH37">
        <f>ROUND(ROUND(AG37*AK37,0)*CX37,0)</f>
        <v>0</v>
      </c>
      <c r="DI37">
        <f t="shared" ref="DI37:DI48" si="9">ROUND(ROUND(AH37,0)*CX37,0)</f>
        <v>0</v>
      </c>
      <c r="DJ37">
        <f>DI37</f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ROW(Source!A41)</f>
        <v>41</v>
      </c>
      <c r="B38">
        <v>92824090</v>
      </c>
      <c r="C38">
        <v>92824238</v>
      </c>
      <c r="D38">
        <v>49672767</v>
      </c>
      <c r="E38">
        <v>1</v>
      </c>
      <c r="F38">
        <v>1</v>
      </c>
      <c r="G38">
        <v>1</v>
      </c>
      <c r="H38">
        <v>2</v>
      </c>
      <c r="I38" t="s">
        <v>304</v>
      </c>
      <c r="J38" t="s">
        <v>305</v>
      </c>
      <c r="K38" t="s">
        <v>306</v>
      </c>
      <c r="L38">
        <v>1367</v>
      </c>
      <c r="N38">
        <v>1011</v>
      </c>
      <c r="O38" t="s">
        <v>299</v>
      </c>
      <c r="P38" t="s">
        <v>299</v>
      </c>
      <c r="Q38">
        <v>1</v>
      </c>
      <c r="W38">
        <v>0</v>
      </c>
      <c r="X38">
        <v>1232162608</v>
      </c>
      <c r="Y38">
        <f t="shared" si="3"/>
        <v>0.18</v>
      </c>
      <c r="AA38">
        <v>0</v>
      </c>
      <c r="AB38">
        <v>491.41</v>
      </c>
      <c r="AC38">
        <v>605.48</v>
      </c>
      <c r="AD38">
        <v>0</v>
      </c>
      <c r="AE38">
        <v>0</v>
      </c>
      <c r="AF38">
        <v>31.26</v>
      </c>
      <c r="AG38">
        <v>13.5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0.18</v>
      </c>
      <c r="AU38" t="s">
        <v>6</v>
      </c>
      <c r="AV38">
        <v>0</v>
      </c>
      <c r="AW38">
        <v>2</v>
      </c>
      <c r="AX38">
        <v>92824254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ROUND(Y38*Source!I41*DO38,7)</f>
        <v>0</v>
      </c>
      <c r="CX38">
        <f>ROUND(Y38*Source!I41,7)</f>
        <v>0.44496000000000002</v>
      </c>
      <c r="CY38">
        <f>AB38</f>
        <v>491.41</v>
      </c>
      <c r="CZ38">
        <f>AF38</f>
        <v>31.26</v>
      </c>
      <c r="DA38">
        <f>AJ38</f>
        <v>15.72</v>
      </c>
      <c r="DB38">
        <f t="shared" si="4"/>
        <v>5.63</v>
      </c>
      <c r="DC38">
        <f t="shared" si="5"/>
        <v>2.4300000000000002</v>
      </c>
      <c r="DD38" t="s">
        <v>6</v>
      </c>
      <c r="DE38" t="s">
        <v>6</v>
      </c>
      <c r="DF38">
        <f t="shared" si="8"/>
        <v>0</v>
      </c>
      <c r="DG38">
        <f>ROUND(ROUND(AF38*AJ38,0)*CX38,0)</f>
        <v>218</v>
      </c>
      <c r="DH38">
        <f>ROUND(ROUND(AG38*AK38,0)*CX38,0)</f>
        <v>269</v>
      </c>
      <c r="DI38">
        <f t="shared" si="9"/>
        <v>0</v>
      </c>
      <c r="DJ38">
        <f>DG38</f>
        <v>218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ROW(Source!A41)</f>
        <v>41</v>
      </c>
      <c r="B39">
        <v>92824090</v>
      </c>
      <c r="C39">
        <v>92824238</v>
      </c>
      <c r="D39">
        <v>49672974</v>
      </c>
      <c r="E39">
        <v>1</v>
      </c>
      <c r="F39">
        <v>1</v>
      </c>
      <c r="G39">
        <v>1</v>
      </c>
      <c r="H39">
        <v>2</v>
      </c>
      <c r="I39" t="s">
        <v>333</v>
      </c>
      <c r="J39" t="s">
        <v>334</v>
      </c>
      <c r="K39" t="s">
        <v>335</v>
      </c>
      <c r="L39">
        <v>1367</v>
      </c>
      <c r="N39">
        <v>1011</v>
      </c>
      <c r="O39" t="s">
        <v>299</v>
      </c>
      <c r="P39" t="s">
        <v>299</v>
      </c>
      <c r="Q39">
        <v>1</v>
      </c>
      <c r="W39">
        <v>0</v>
      </c>
      <c r="X39">
        <v>-1193409272</v>
      </c>
      <c r="Y39">
        <f t="shared" si="3"/>
        <v>4.37</v>
      </c>
      <c r="AA39">
        <v>0</v>
      </c>
      <c r="AB39">
        <v>471.6</v>
      </c>
      <c r="AC39">
        <v>0</v>
      </c>
      <c r="AD39">
        <v>0</v>
      </c>
      <c r="AE39">
        <v>0</v>
      </c>
      <c r="AF39">
        <v>30</v>
      </c>
      <c r="AG39">
        <v>0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4.37</v>
      </c>
      <c r="AU39" t="s">
        <v>6</v>
      </c>
      <c r="AV39">
        <v>0</v>
      </c>
      <c r="AW39">
        <v>2</v>
      </c>
      <c r="AX39">
        <v>92824255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ROUND(Y39*Source!I41*DO39,7)</f>
        <v>0</v>
      </c>
      <c r="CX39">
        <f>ROUND(Y39*Source!I41,7)</f>
        <v>10.80264</v>
      </c>
      <c r="CY39">
        <f>AB39</f>
        <v>471.6</v>
      </c>
      <c r="CZ39">
        <f>AF39</f>
        <v>30</v>
      </c>
      <c r="DA39">
        <f>AJ39</f>
        <v>15.72</v>
      </c>
      <c r="DB39">
        <f t="shared" si="4"/>
        <v>131.1</v>
      </c>
      <c r="DC39">
        <f t="shared" si="5"/>
        <v>0</v>
      </c>
      <c r="DD39" t="s">
        <v>6</v>
      </c>
      <c r="DE39" t="s">
        <v>6</v>
      </c>
      <c r="DF39">
        <f t="shared" si="8"/>
        <v>0</v>
      </c>
      <c r="DG39">
        <f>ROUND(ROUND(AF39*AJ39,0)*CX39,0)</f>
        <v>5099</v>
      </c>
      <c r="DH39">
        <f>ROUND(ROUND(AG39*AK39,0)*CX39,0)</f>
        <v>0</v>
      </c>
      <c r="DI39">
        <f t="shared" si="9"/>
        <v>0</v>
      </c>
      <c r="DJ39">
        <f>DG39</f>
        <v>5099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ROW(Source!A41)</f>
        <v>41</v>
      </c>
      <c r="B40">
        <v>92824090</v>
      </c>
      <c r="C40">
        <v>92824238</v>
      </c>
      <c r="D40">
        <v>49673503</v>
      </c>
      <c r="E40">
        <v>1</v>
      </c>
      <c r="F40">
        <v>1</v>
      </c>
      <c r="G40">
        <v>1</v>
      </c>
      <c r="H40">
        <v>2</v>
      </c>
      <c r="I40" t="s">
        <v>296</v>
      </c>
      <c r="J40" t="s">
        <v>297</v>
      </c>
      <c r="K40" t="s">
        <v>298</v>
      </c>
      <c r="L40">
        <v>1367</v>
      </c>
      <c r="N40">
        <v>1011</v>
      </c>
      <c r="O40" t="s">
        <v>299</v>
      </c>
      <c r="P40" t="s">
        <v>299</v>
      </c>
      <c r="Q40">
        <v>1</v>
      </c>
      <c r="W40">
        <v>0</v>
      </c>
      <c r="X40">
        <v>509054691</v>
      </c>
      <c r="Y40">
        <f t="shared" si="3"/>
        <v>0.25</v>
      </c>
      <c r="AA40">
        <v>0</v>
      </c>
      <c r="AB40">
        <v>1032.96</v>
      </c>
      <c r="AC40">
        <v>520.26</v>
      </c>
      <c r="AD40">
        <v>0</v>
      </c>
      <c r="AE40">
        <v>0</v>
      </c>
      <c r="AF40">
        <v>65.709999999999994</v>
      </c>
      <c r="AG40">
        <v>11.6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0.25</v>
      </c>
      <c r="AU40" t="s">
        <v>6</v>
      </c>
      <c r="AV40">
        <v>0</v>
      </c>
      <c r="AW40">
        <v>2</v>
      </c>
      <c r="AX40">
        <v>92824256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ROUND(Y40*Source!I41*DO40,7)</f>
        <v>0</v>
      </c>
      <c r="CX40">
        <f>ROUND(Y40*Source!I41,7)</f>
        <v>0.61799999999999999</v>
      </c>
      <c r="CY40">
        <f>AB40</f>
        <v>1032.96</v>
      </c>
      <c r="CZ40">
        <f>AF40</f>
        <v>65.709999999999994</v>
      </c>
      <c r="DA40">
        <f>AJ40</f>
        <v>15.72</v>
      </c>
      <c r="DB40">
        <f t="shared" si="4"/>
        <v>16.43</v>
      </c>
      <c r="DC40">
        <f t="shared" si="5"/>
        <v>2.9</v>
      </c>
      <c r="DD40" t="s">
        <v>6</v>
      </c>
      <c r="DE40" t="s">
        <v>6</v>
      </c>
      <c r="DF40">
        <f t="shared" si="8"/>
        <v>0</v>
      </c>
      <c r="DG40">
        <f>ROUND(ROUND(AF40*AJ40,0)*CX40,0)</f>
        <v>638</v>
      </c>
      <c r="DH40">
        <f>ROUND(ROUND(AG40*AK40,0)*CX40,0)</f>
        <v>321</v>
      </c>
      <c r="DI40">
        <f t="shared" si="9"/>
        <v>0</v>
      </c>
      <c r="DJ40">
        <f>DG40</f>
        <v>638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ROW(Source!A41)</f>
        <v>41</v>
      </c>
      <c r="B41">
        <v>92824090</v>
      </c>
      <c r="C41">
        <v>92824238</v>
      </c>
      <c r="D41">
        <v>49674343</v>
      </c>
      <c r="E41">
        <v>1</v>
      </c>
      <c r="F41">
        <v>1</v>
      </c>
      <c r="G41">
        <v>1</v>
      </c>
      <c r="H41">
        <v>2</v>
      </c>
      <c r="I41" t="s">
        <v>336</v>
      </c>
      <c r="J41" t="s">
        <v>337</v>
      </c>
      <c r="K41" t="s">
        <v>338</v>
      </c>
      <c r="L41">
        <v>1367</v>
      </c>
      <c r="N41">
        <v>1011</v>
      </c>
      <c r="O41" t="s">
        <v>299</v>
      </c>
      <c r="P41" t="s">
        <v>299</v>
      </c>
      <c r="Q41">
        <v>1</v>
      </c>
      <c r="W41">
        <v>0</v>
      </c>
      <c r="X41">
        <v>-128635177</v>
      </c>
      <c r="Y41">
        <f t="shared" si="3"/>
        <v>1.5</v>
      </c>
      <c r="AA41">
        <v>0</v>
      </c>
      <c r="AB41">
        <v>42.44</v>
      </c>
      <c r="AC41">
        <v>0</v>
      </c>
      <c r="AD41">
        <v>0</v>
      </c>
      <c r="AE41">
        <v>0</v>
      </c>
      <c r="AF41">
        <v>2.7</v>
      </c>
      <c r="AG41">
        <v>0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1.5</v>
      </c>
      <c r="AU41" t="s">
        <v>6</v>
      </c>
      <c r="AV41">
        <v>0</v>
      </c>
      <c r="AW41">
        <v>2</v>
      </c>
      <c r="AX41">
        <v>92824257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ROUND(Y41*Source!I41*DO41,7)</f>
        <v>0</v>
      </c>
      <c r="CX41">
        <f>ROUND(Y41*Source!I41,7)</f>
        <v>3.7080000000000002</v>
      </c>
      <c r="CY41">
        <f>AB41</f>
        <v>42.44</v>
      </c>
      <c r="CZ41">
        <f>AF41</f>
        <v>2.7</v>
      </c>
      <c r="DA41">
        <f>AJ41</f>
        <v>15.72</v>
      </c>
      <c r="DB41">
        <f t="shared" si="4"/>
        <v>4.05</v>
      </c>
      <c r="DC41">
        <f t="shared" si="5"/>
        <v>0</v>
      </c>
      <c r="DD41" t="s">
        <v>6</v>
      </c>
      <c r="DE41" t="s">
        <v>6</v>
      </c>
      <c r="DF41">
        <f t="shared" si="8"/>
        <v>0</v>
      </c>
      <c r="DG41">
        <f>ROUND(ROUND(AF41*AJ41,0)*CX41,0)</f>
        <v>156</v>
      </c>
      <c r="DH41">
        <f>ROUND(ROUND(AG41*AK41,0)*CX41,0)</f>
        <v>0</v>
      </c>
      <c r="DI41">
        <f t="shared" si="9"/>
        <v>0</v>
      </c>
      <c r="DJ41">
        <f>DG41</f>
        <v>156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ROW(Source!A41)</f>
        <v>41</v>
      </c>
      <c r="B42">
        <v>92824090</v>
      </c>
      <c r="C42">
        <v>92824238</v>
      </c>
      <c r="D42">
        <v>49521286</v>
      </c>
      <c r="E42">
        <v>1</v>
      </c>
      <c r="F42">
        <v>1</v>
      </c>
      <c r="G42">
        <v>1</v>
      </c>
      <c r="H42">
        <v>3</v>
      </c>
      <c r="I42" t="s">
        <v>113</v>
      </c>
      <c r="J42" t="s">
        <v>115</v>
      </c>
      <c r="K42" t="s">
        <v>114</v>
      </c>
      <c r="L42">
        <v>1348</v>
      </c>
      <c r="N42">
        <v>1009</v>
      </c>
      <c r="O42" t="s">
        <v>99</v>
      </c>
      <c r="P42" t="s">
        <v>99</v>
      </c>
      <c r="Q42">
        <v>1000</v>
      </c>
      <c r="W42">
        <v>1</v>
      </c>
      <c r="X42">
        <v>2020925387</v>
      </c>
      <c r="Y42">
        <f t="shared" si="3"/>
        <v>-8.0000000000000002E-3</v>
      </c>
      <c r="AA42">
        <v>11507.2</v>
      </c>
      <c r="AB42">
        <v>0</v>
      </c>
      <c r="AC42">
        <v>0</v>
      </c>
      <c r="AD42">
        <v>0</v>
      </c>
      <c r="AE42">
        <v>1160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-8.0000000000000002E-3</v>
      </c>
      <c r="AU42" t="s">
        <v>6</v>
      </c>
      <c r="AV42">
        <v>0</v>
      </c>
      <c r="AW42">
        <v>2</v>
      </c>
      <c r="AX42">
        <v>92824258</v>
      </c>
      <c r="AY42">
        <v>1</v>
      </c>
      <c r="AZ42">
        <v>6144</v>
      </c>
      <c r="BA42">
        <v>39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ROUND(Y42*Source!I41,7)</f>
        <v>-1.9775999999999998E-2</v>
      </c>
      <c r="CY42">
        <f t="shared" ref="CY42:CY48" si="10">AA42</f>
        <v>11507.2</v>
      </c>
      <c r="CZ42">
        <f t="shared" ref="CZ42:CZ48" si="11">AE42</f>
        <v>1160</v>
      </c>
      <c r="DA42">
        <f t="shared" ref="DA42:DA48" si="12">AI42</f>
        <v>9.92</v>
      </c>
      <c r="DB42">
        <f t="shared" si="4"/>
        <v>-9.2799999999999994</v>
      </c>
      <c r="DC42">
        <f t="shared" si="5"/>
        <v>0</v>
      </c>
      <c r="DD42" t="s">
        <v>6</v>
      </c>
      <c r="DE42" t="s">
        <v>6</v>
      </c>
      <c r="DF42">
        <f t="shared" ref="DF42:DF48" si="13">ROUND(ROUND(AE42*AI42,0)*CX42,0)</f>
        <v>-228</v>
      </c>
      <c r="DG42">
        <f t="shared" ref="DG42:DG50" si="14">ROUND(ROUND(AF42,0)*CX42,0)</f>
        <v>0</v>
      </c>
      <c r="DH42">
        <f t="shared" ref="DH42:DH49" si="15">ROUND(ROUND(AG42,0)*CX42,0)</f>
        <v>0</v>
      </c>
      <c r="DI42">
        <f t="shared" si="9"/>
        <v>0</v>
      </c>
      <c r="DJ42">
        <f t="shared" ref="DJ42:DJ48" si="16">DF42</f>
        <v>-228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ROW(Source!A41)</f>
        <v>41</v>
      </c>
      <c r="B43">
        <v>92824090</v>
      </c>
      <c r="C43">
        <v>92824238</v>
      </c>
      <c r="D43">
        <v>49521318</v>
      </c>
      <c r="E43">
        <v>1</v>
      </c>
      <c r="F43">
        <v>1</v>
      </c>
      <c r="G43">
        <v>1</v>
      </c>
      <c r="H43">
        <v>3</v>
      </c>
      <c r="I43" t="s">
        <v>117</v>
      </c>
      <c r="J43" t="s">
        <v>119</v>
      </c>
      <c r="K43" t="s">
        <v>118</v>
      </c>
      <c r="L43">
        <v>1348</v>
      </c>
      <c r="N43">
        <v>1009</v>
      </c>
      <c r="O43" t="s">
        <v>99</v>
      </c>
      <c r="P43" t="s">
        <v>99</v>
      </c>
      <c r="Q43">
        <v>1000</v>
      </c>
      <c r="W43">
        <v>1</v>
      </c>
      <c r="X43">
        <v>-1689041296</v>
      </c>
      <c r="Y43">
        <f t="shared" si="3"/>
        <v>-1.9E-2</v>
      </c>
      <c r="AA43">
        <v>15132.96</v>
      </c>
      <c r="AB43">
        <v>0</v>
      </c>
      <c r="AC43">
        <v>0</v>
      </c>
      <c r="AD43">
        <v>0</v>
      </c>
      <c r="AE43">
        <v>1525.5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-1.9E-2</v>
      </c>
      <c r="AU43" t="s">
        <v>6</v>
      </c>
      <c r="AV43">
        <v>0</v>
      </c>
      <c r="AW43">
        <v>2</v>
      </c>
      <c r="AX43">
        <v>92824259</v>
      </c>
      <c r="AY43">
        <v>1</v>
      </c>
      <c r="AZ43">
        <v>6144</v>
      </c>
      <c r="BA43">
        <v>40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ROUND(Y43*Source!I41,7)</f>
        <v>-4.6968000000000003E-2</v>
      </c>
      <c r="CY43">
        <f t="shared" si="10"/>
        <v>15132.96</v>
      </c>
      <c r="CZ43">
        <f t="shared" si="11"/>
        <v>1525.5</v>
      </c>
      <c r="DA43">
        <f t="shared" si="12"/>
        <v>9.92</v>
      </c>
      <c r="DB43">
        <f t="shared" si="4"/>
        <v>-28.98</v>
      </c>
      <c r="DC43">
        <f t="shared" si="5"/>
        <v>0</v>
      </c>
      <c r="DD43" t="s">
        <v>6</v>
      </c>
      <c r="DE43" t="s">
        <v>6</v>
      </c>
      <c r="DF43">
        <f t="shared" si="13"/>
        <v>-711</v>
      </c>
      <c r="DG43">
        <f t="shared" si="14"/>
        <v>0</v>
      </c>
      <c r="DH43">
        <f t="shared" si="15"/>
        <v>0</v>
      </c>
      <c r="DI43">
        <f t="shared" si="9"/>
        <v>0</v>
      </c>
      <c r="DJ43">
        <f t="shared" si="16"/>
        <v>-711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ROW(Source!A41)</f>
        <v>41</v>
      </c>
      <c r="B44">
        <v>92824090</v>
      </c>
      <c r="C44">
        <v>92824238</v>
      </c>
      <c r="D44">
        <v>49521319</v>
      </c>
      <c r="E44">
        <v>1</v>
      </c>
      <c r="F44">
        <v>1</v>
      </c>
      <c r="G44">
        <v>1</v>
      </c>
      <c r="H44">
        <v>3</v>
      </c>
      <c r="I44" t="s">
        <v>121</v>
      </c>
      <c r="J44" t="s">
        <v>123</v>
      </c>
      <c r="K44" t="s">
        <v>122</v>
      </c>
      <c r="L44">
        <v>1348</v>
      </c>
      <c r="N44">
        <v>1009</v>
      </c>
      <c r="O44" t="s">
        <v>99</v>
      </c>
      <c r="P44" t="s">
        <v>99</v>
      </c>
      <c r="Q44">
        <v>1000</v>
      </c>
      <c r="W44">
        <v>1</v>
      </c>
      <c r="X44">
        <v>1182438716</v>
      </c>
      <c r="Y44">
        <f t="shared" si="3"/>
        <v>-0.157</v>
      </c>
      <c r="AA44">
        <v>13720.35</v>
      </c>
      <c r="AB44">
        <v>0</v>
      </c>
      <c r="AC44">
        <v>0</v>
      </c>
      <c r="AD44">
        <v>0</v>
      </c>
      <c r="AE44">
        <v>1383.1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-0.157</v>
      </c>
      <c r="AU44" t="s">
        <v>6</v>
      </c>
      <c r="AV44">
        <v>0</v>
      </c>
      <c r="AW44">
        <v>2</v>
      </c>
      <c r="AX44">
        <v>92824260</v>
      </c>
      <c r="AY44">
        <v>1</v>
      </c>
      <c r="AZ44">
        <v>6144</v>
      </c>
      <c r="BA44">
        <v>41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ROUND(Y44*Source!I41,7)</f>
        <v>-0.388104</v>
      </c>
      <c r="CY44">
        <f t="shared" si="10"/>
        <v>13720.35</v>
      </c>
      <c r="CZ44">
        <f t="shared" si="11"/>
        <v>1383.1</v>
      </c>
      <c r="DA44">
        <f t="shared" si="12"/>
        <v>9.92</v>
      </c>
      <c r="DB44">
        <f t="shared" si="4"/>
        <v>-217.15</v>
      </c>
      <c r="DC44">
        <f t="shared" si="5"/>
        <v>0</v>
      </c>
      <c r="DD44" t="s">
        <v>6</v>
      </c>
      <c r="DE44" t="s">
        <v>6</v>
      </c>
      <c r="DF44">
        <f t="shared" si="13"/>
        <v>-5325</v>
      </c>
      <c r="DG44">
        <f t="shared" si="14"/>
        <v>0</v>
      </c>
      <c r="DH44">
        <f t="shared" si="15"/>
        <v>0</v>
      </c>
      <c r="DI44">
        <f t="shared" si="9"/>
        <v>0</v>
      </c>
      <c r="DJ44">
        <f t="shared" si="16"/>
        <v>-5325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ROW(Source!A41)</f>
        <v>41</v>
      </c>
      <c r="B45">
        <v>92824090</v>
      </c>
      <c r="C45">
        <v>92824238</v>
      </c>
      <c r="D45">
        <v>49521489</v>
      </c>
      <c r="E45">
        <v>1</v>
      </c>
      <c r="F45">
        <v>1</v>
      </c>
      <c r="G45">
        <v>1</v>
      </c>
      <c r="H45">
        <v>3</v>
      </c>
      <c r="I45" t="s">
        <v>125</v>
      </c>
      <c r="J45" t="s">
        <v>127</v>
      </c>
      <c r="K45" t="s">
        <v>126</v>
      </c>
      <c r="L45">
        <v>1346</v>
      </c>
      <c r="N45">
        <v>1009</v>
      </c>
      <c r="O45" t="s">
        <v>84</v>
      </c>
      <c r="P45" t="s">
        <v>84</v>
      </c>
      <c r="Q45">
        <v>1</v>
      </c>
      <c r="W45">
        <v>1</v>
      </c>
      <c r="X45">
        <v>1292607132</v>
      </c>
      <c r="Y45">
        <f t="shared" si="3"/>
        <v>-57</v>
      </c>
      <c r="AA45">
        <v>61.01</v>
      </c>
      <c r="AB45">
        <v>0</v>
      </c>
      <c r="AC45">
        <v>0</v>
      </c>
      <c r="AD45">
        <v>0</v>
      </c>
      <c r="AE45">
        <v>6.15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-57</v>
      </c>
      <c r="AU45" t="s">
        <v>6</v>
      </c>
      <c r="AV45">
        <v>0</v>
      </c>
      <c r="AW45">
        <v>2</v>
      </c>
      <c r="AX45">
        <v>92824261</v>
      </c>
      <c r="AY45">
        <v>1</v>
      </c>
      <c r="AZ45">
        <v>6144</v>
      </c>
      <c r="BA45">
        <v>42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ROUND(Y45*Source!I41,7)</f>
        <v>-140.904</v>
      </c>
      <c r="CY45">
        <f t="shared" si="10"/>
        <v>61.01</v>
      </c>
      <c r="CZ45">
        <f t="shared" si="11"/>
        <v>6.15</v>
      </c>
      <c r="DA45">
        <f t="shared" si="12"/>
        <v>9.92</v>
      </c>
      <c r="DB45">
        <f t="shared" si="4"/>
        <v>-350.55</v>
      </c>
      <c r="DC45">
        <f t="shared" si="5"/>
        <v>0</v>
      </c>
      <c r="DD45" t="s">
        <v>6</v>
      </c>
      <c r="DE45" t="s">
        <v>6</v>
      </c>
      <c r="DF45">
        <f t="shared" si="13"/>
        <v>-8595</v>
      </c>
      <c r="DG45">
        <f t="shared" si="14"/>
        <v>0</v>
      </c>
      <c r="DH45">
        <f t="shared" si="15"/>
        <v>0</v>
      </c>
      <c r="DI45">
        <f t="shared" si="9"/>
        <v>0</v>
      </c>
      <c r="DJ45">
        <f t="shared" si="16"/>
        <v>-8595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ROW(Source!A41)</f>
        <v>41</v>
      </c>
      <c r="B46">
        <v>92824090</v>
      </c>
      <c r="C46">
        <v>92824238</v>
      </c>
      <c r="D46">
        <v>49523691</v>
      </c>
      <c r="E46">
        <v>1</v>
      </c>
      <c r="F46">
        <v>1</v>
      </c>
      <c r="G46">
        <v>1</v>
      </c>
      <c r="H46">
        <v>3</v>
      </c>
      <c r="I46" t="s">
        <v>129</v>
      </c>
      <c r="J46" t="s">
        <v>131</v>
      </c>
      <c r="K46" t="s">
        <v>130</v>
      </c>
      <c r="L46">
        <v>1348</v>
      </c>
      <c r="N46">
        <v>1009</v>
      </c>
      <c r="O46" t="s">
        <v>99</v>
      </c>
      <c r="P46" t="s">
        <v>99</v>
      </c>
      <c r="Q46">
        <v>1000</v>
      </c>
      <c r="W46">
        <v>1</v>
      </c>
      <c r="X46">
        <v>-927361263</v>
      </c>
      <c r="Y46">
        <f t="shared" si="3"/>
        <v>-0.125</v>
      </c>
      <c r="AA46">
        <v>6832.9</v>
      </c>
      <c r="AB46">
        <v>0</v>
      </c>
      <c r="AC46">
        <v>0</v>
      </c>
      <c r="AD46">
        <v>0</v>
      </c>
      <c r="AE46">
        <v>688.8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-0.125</v>
      </c>
      <c r="AU46" t="s">
        <v>6</v>
      </c>
      <c r="AV46">
        <v>0</v>
      </c>
      <c r="AW46">
        <v>2</v>
      </c>
      <c r="AX46">
        <v>92824262</v>
      </c>
      <c r="AY46">
        <v>1</v>
      </c>
      <c r="AZ46">
        <v>6144</v>
      </c>
      <c r="BA46">
        <v>43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ROUND(Y46*Source!I41,7)</f>
        <v>-0.309</v>
      </c>
      <c r="CY46">
        <f t="shared" si="10"/>
        <v>6832.9</v>
      </c>
      <c r="CZ46">
        <f t="shared" si="11"/>
        <v>688.8</v>
      </c>
      <c r="DA46">
        <f t="shared" si="12"/>
        <v>9.92</v>
      </c>
      <c r="DB46">
        <f t="shared" si="4"/>
        <v>-86.1</v>
      </c>
      <c r="DC46">
        <f t="shared" si="5"/>
        <v>0</v>
      </c>
      <c r="DD46" t="s">
        <v>6</v>
      </c>
      <c r="DE46" t="s">
        <v>6</v>
      </c>
      <c r="DF46">
        <f t="shared" si="13"/>
        <v>-2111</v>
      </c>
      <c r="DG46">
        <f t="shared" si="14"/>
        <v>0</v>
      </c>
      <c r="DH46">
        <f t="shared" si="15"/>
        <v>0</v>
      </c>
      <c r="DI46">
        <f t="shared" si="9"/>
        <v>0</v>
      </c>
      <c r="DJ46">
        <f t="shared" si="16"/>
        <v>-2111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92824090</v>
      </c>
      <c r="C47">
        <v>92824238</v>
      </c>
      <c r="D47">
        <v>49526680</v>
      </c>
      <c r="E47">
        <v>1</v>
      </c>
      <c r="F47">
        <v>1</v>
      </c>
      <c r="G47">
        <v>1</v>
      </c>
      <c r="H47">
        <v>3</v>
      </c>
      <c r="I47" t="s">
        <v>339</v>
      </c>
      <c r="J47" t="s">
        <v>340</v>
      </c>
      <c r="K47" t="s">
        <v>341</v>
      </c>
      <c r="L47">
        <v>1346</v>
      </c>
      <c r="N47">
        <v>1009</v>
      </c>
      <c r="O47" t="s">
        <v>84</v>
      </c>
      <c r="P47" t="s">
        <v>84</v>
      </c>
      <c r="Q47">
        <v>1</v>
      </c>
      <c r="W47">
        <v>0</v>
      </c>
      <c r="X47">
        <v>1052716416</v>
      </c>
      <c r="Y47">
        <f t="shared" si="3"/>
        <v>0.5</v>
      </c>
      <c r="AA47">
        <v>18.05</v>
      </c>
      <c r="AB47">
        <v>0</v>
      </c>
      <c r="AC47">
        <v>0</v>
      </c>
      <c r="AD47">
        <v>0</v>
      </c>
      <c r="AE47">
        <v>1.82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0.5</v>
      </c>
      <c r="AU47" t="s">
        <v>6</v>
      </c>
      <c r="AV47">
        <v>0</v>
      </c>
      <c r="AW47">
        <v>2</v>
      </c>
      <c r="AX47">
        <v>92824263</v>
      </c>
      <c r="AY47">
        <v>1</v>
      </c>
      <c r="AZ47">
        <v>0</v>
      </c>
      <c r="BA47">
        <v>44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ROUND(Y47*Source!I41,7)</f>
        <v>1.236</v>
      </c>
      <c r="CY47">
        <f t="shared" si="10"/>
        <v>18.05</v>
      </c>
      <c r="CZ47">
        <f t="shared" si="11"/>
        <v>1.82</v>
      </c>
      <c r="DA47">
        <f t="shared" si="12"/>
        <v>9.92</v>
      </c>
      <c r="DB47">
        <f t="shared" si="4"/>
        <v>0.91</v>
      </c>
      <c r="DC47">
        <f t="shared" si="5"/>
        <v>0</v>
      </c>
      <c r="DD47" t="s">
        <v>6</v>
      </c>
      <c r="DE47" t="s">
        <v>6</v>
      </c>
      <c r="DF47">
        <f t="shared" si="13"/>
        <v>22</v>
      </c>
      <c r="DG47">
        <f t="shared" si="14"/>
        <v>0</v>
      </c>
      <c r="DH47">
        <f t="shared" si="15"/>
        <v>0</v>
      </c>
      <c r="DI47">
        <f t="shared" si="9"/>
        <v>0</v>
      </c>
      <c r="DJ47">
        <f t="shared" si="16"/>
        <v>22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92824090</v>
      </c>
      <c r="C48">
        <v>92824238</v>
      </c>
      <c r="D48">
        <v>49528824</v>
      </c>
      <c r="E48">
        <v>1</v>
      </c>
      <c r="F48">
        <v>1</v>
      </c>
      <c r="G48">
        <v>1</v>
      </c>
      <c r="H48">
        <v>3</v>
      </c>
      <c r="I48" t="s">
        <v>109</v>
      </c>
      <c r="J48" t="s">
        <v>111</v>
      </c>
      <c r="K48" t="s">
        <v>110</v>
      </c>
      <c r="L48">
        <v>1346</v>
      </c>
      <c r="N48">
        <v>1009</v>
      </c>
      <c r="O48" t="s">
        <v>84</v>
      </c>
      <c r="P48" t="s">
        <v>84</v>
      </c>
      <c r="Q48">
        <v>1</v>
      </c>
      <c r="W48">
        <v>0</v>
      </c>
      <c r="X48">
        <v>1011167318</v>
      </c>
      <c r="Y48">
        <f t="shared" si="3"/>
        <v>300</v>
      </c>
      <c r="AA48">
        <v>47.62</v>
      </c>
      <c r="AB48">
        <v>0</v>
      </c>
      <c r="AC48">
        <v>0</v>
      </c>
      <c r="AD48">
        <v>0</v>
      </c>
      <c r="AE48">
        <v>4.8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6</v>
      </c>
      <c r="AT48">
        <v>300</v>
      </c>
      <c r="AU48" t="s">
        <v>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ROUND(Y48*Source!I41,7)</f>
        <v>741.6</v>
      </c>
      <c r="CY48">
        <f t="shared" si="10"/>
        <v>47.62</v>
      </c>
      <c r="CZ48">
        <f t="shared" si="11"/>
        <v>4.8</v>
      </c>
      <c r="DA48">
        <f t="shared" si="12"/>
        <v>9.92</v>
      </c>
      <c r="DB48">
        <f t="shared" si="4"/>
        <v>1440</v>
      </c>
      <c r="DC48">
        <f t="shared" si="5"/>
        <v>0</v>
      </c>
      <c r="DD48" t="s">
        <v>6</v>
      </c>
      <c r="DE48" t="s">
        <v>6</v>
      </c>
      <c r="DF48">
        <f t="shared" si="13"/>
        <v>35597</v>
      </c>
      <c r="DG48">
        <f t="shared" si="14"/>
        <v>0</v>
      </c>
      <c r="DH48">
        <f t="shared" si="15"/>
        <v>0</v>
      </c>
      <c r="DI48">
        <f t="shared" si="9"/>
        <v>0</v>
      </c>
      <c r="DJ48">
        <f t="shared" si="16"/>
        <v>35597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ROW(Source!A48)</f>
        <v>48</v>
      </c>
      <c r="B49">
        <v>92824090</v>
      </c>
      <c r="C49">
        <v>92824270</v>
      </c>
      <c r="D49">
        <v>49510785</v>
      </c>
      <c r="E49">
        <v>70</v>
      </c>
      <c r="F49">
        <v>1</v>
      </c>
      <c r="G49">
        <v>1</v>
      </c>
      <c r="H49">
        <v>1</v>
      </c>
      <c r="I49" t="s">
        <v>319</v>
      </c>
      <c r="J49" t="s">
        <v>6</v>
      </c>
      <c r="K49" t="s">
        <v>320</v>
      </c>
      <c r="L49">
        <v>1191</v>
      </c>
      <c r="N49">
        <v>1013</v>
      </c>
      <c r="O49" t="s">
        <v>293</v>
      </c>
      <c r="P49" t="s">
        <v>293</v>
      </c>
      <c r="Q49">
        <v>1</v>
      </c>
      <c r="W49">
        <v>0</v>
      </c>
      <c r="X49">
        <v>1423317190</v>
      </c>
      <c r="Y49">
        <f t="shared" si="3"/>
        <v>8.1999999999999993</v>
      </c>
      <c r="AA49">
        <v>0</v>
      </c>
      <c r="AB49">
        <v>0</v>
      </c>
      <c r="AC49">
        <v>0</v>
      </c>
      <c r="AD49">
        <v>490.66</v>
      </c>
      <c r="AE49">
        <v>0</v>
      </c>
      <c r="AF49">
        <v>0</v>
      </c>
      <c r="AG49">
        <v>0</v>
      </c>
      <c r="AH49">
        <v>10.94</v>
      </c>
      <c r="AI49">
        <v>1</v>
      </c>
      <c r="AJ49">
        <v>1</v>
      </c>
      <c r="AK49">
        <v>1</v>
      </c>
      <c r="AL49">
        <v>44.85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8.1999999999999993</v>
      </c>
      <c r="AU49" t="s">
        <v>6</v>
      </c>
      <c r="AV49">
        <v>1</v>
      </c>
      <c r="AW49">
        <v>2</v>
      </c>
      <c r="AX49">
        <v>92824281</v>
      </c>
      <c r="AY49">
        <v>1</v>
      </c>
      <c r="AZ49">
        <v>0</v>
      </c>
      <c r="BA49">
        <v>45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ROUND(AT49*Source!I48*AH49*AL49,0)</f>
        <v>9946</v>
      </c>
      <c r="CV49">
        <f>ROUND(Y49*Source!I48,7)</f>
        <v>20.270399999999999</v>
      </c>
      <c r="CW49">
        <v>0</v>
      </c>
      <c r="CX49">
        <f>ROUND(Y49*Source!I48,7)</f>
        <v>20.270399999999999</v>
      </c>
      <c r="CY49">
        <f>AD49</f>
        <v>490.66</v>
      </c>
      <c r="CZ49">
        <f>AH49</f>
        <v>10.94</v>
      </c>
      <c r="DA49">
        <f>AL49</f>
        <v>44.85</v>
      </c>
      <c r="DB49">
        <f t="shared" si="4"/>
        <v>89.71</v>
      </c>
      <c r="DC49">
        <f t="shared" si="5"/>
        <v>0</v>
      </c>
      <c r="DD49" t="s">
        <v>6</v>
      </c>
      <c r="DE49" t="s">
        <v>6</v>
      </c>
      <c r="DF49">
        <f t="shared" ref="DF49:DF54" si="17">ROUND(ROUND(AE49,0)*CX49,0)</f>
        <v>0</v>
      </c>
      <c r="DG49">
        <f t="shared" si="14"/>
        <v>0</v>
      </c>
      <c r="DH49">
        <f t="shared" si="15"/>
        <v>0</v>
      </c>
      <c r="DI49">
        <f>ROUND(ROUND(AH49*AL49,0)*CX49,0)</f>
        <v>9953</v>
      </c>
      <c r="DJ49">
        <f>DI49</f>
        <v>9953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ROW(Source!A48)</f>
        <v>48</v>
      </c>
      <c r="B50">
        <v>92824090</v>
      </c>
      <c r="C50">
        <v>92824270</v>
      </c>
      <c r="D50">
        <v>49510905</v>
      </c>
      <c r="E50">
        <v>70</v>
      </c>
      <c r="F50">
        <v>1</v>
      </c>
      <c r="G50">
        <v>1</v>
      </c>
      <c r="H50">
        <v>1</v>
      </c>
      <c r="I50" t="s">
        <v>294</v>
      </c>
      <c r="J50" t="s">
        <v>6</v>
      </c>
      <c r="K50" t="s">
        <v>295</v>
      </c>
      <c r="L50">
        <v>1191</v>
      </c>
      <c r="N50">
        <v>1013</v>
      </c>
      <c r="O50" t="s">
        <v>293</v>
      </c>
      <c r="P50" t="s">
        <v>293</v>
      </c>
      <c r="Q50">
        <v>1</v>
      </c>
      <c r="W50">
        <v>0</v>
      </c>
      <c r="X50">
        <v>-1417349443</v>
      </c>
      <c r="Y50">
        <f t="shared" si="3"/>
        <v>0.24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0.24</v>
      </c>
      <c r="AU50" t="s">
        <v>6</v>
      </c>
      <c r="AV50">
        <v>2</v>
      </c>
      <c r="AW50">
        <v>2</v>
      </c>
      <c r="AX50">
        <v>92824282</v>
      </c>
      <c r="AY50">
        <v>1</v>
      </c>
      <c r="AZ50">
        <v>0</v>
      </c>
      <c r="BA50">
        <v>46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ROUND(Y50*Source!I48,7)</f>
        <v>0.59328000000000003</v>
      </c>
      <c r="CY50">
        <f>AD50</f>
        <v>0</v>
      </c>
      <c r="CZ50">
        <f>AH50</f>
        <v>0</v>
      </c>
      <c r="DA50">
        <f>AL50</f>
        <v>1</v>
      </c>
      <c r="DB50">
        <f t="shared" si="4"/>
        <v>0</v>
      </c>
      <c r="DC50">
        <f t="shared" si="5"/>
        <v>0</v>
      </c>
      <c r="DD50" t="s">
        <v>6</v>
      </c>
      <c r="DE50" t="s">
        <v>6</v>
      </c>
      <c r="DF50">
        <f t="shared" si="17"/>
        <v>0</v>
      </c>
      <c r="DG50">
        <f t="shared" si="14"/>
        <v>0</v>
      </c>
      <c r="DH50">
        <f>ROUND(ROUND(AG50*AK50,0)*CX50,0)</f>
        <v>0</v>
      </c>
      <c r="DI50">
        <f t="shared" ref="DI50:DI58" si="18">ROUND(ROUND(AH50,0)*CX50,0)</f>
        <v>0</v>
      </c>
      <c r="DJ50">
        <f>DI50</f>
        <v>0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ROW(Source!A48)</f>
        <v>48</v>
      </c>
      <c r="B51">
        <v>92824090</v>
      </c>
      <c r="C51">
        <v>92824270</v>
      </c>
      <c r="D51">
        <v>49672767</v>
      </c>
      <c r="E51">
        <v>1</v>
      </c>
      <c r="F51">
        <v>1</v>
      </c>
      <c r="G51">
        <v>1</v>
      </c>
      <c r="H51">
        <v>2</v>
      </c>
      <c r="I51" t="s">
        <v>304</v>
      </c>
      <c r="J51" t="s">
        <v>305</v>
      </c>
      <c r="K51" t="s">
        <v>306</v>
      </c>
      <c r="L51">
        <v>1367</v>
      </c>
      <c r="N51">
        <v>1011</v>
      </c>
      <c r="O51" t="s">
        <v>299</v>
      </c>
      <c r="P51" t="s">
        <v>299</v>
      </c>
      <c r="Q51">
        <v>1</v>
      </c>
      <c r="W51">
        <v>0</v>
      </c>
      <c r="X51">
        <v>1232162608</v>
      </c>
      <c r="Y51">
        <f t="shared" si="3"/>
        <v>0.1</v>
      </c>
      <c r="AA51">
        <v>0</v>
      </c>
      <c r="AB51">
        <v>491.41</v>
      </c>
      <c r="AC51">
        <v>605.48</v>
      </c>
      <c r="AD51">
        <v>0</v>
      </c>
      <c r="AE51">
        <v>0</v>
      </c>
      <c r="AF51">
        <v>31.26</v>
      </c>
      <c r="AG51">
        <v>13.5</v>
      </c>
      <c r="AH51">
        <v>0</v>
      </c>
      <c r="AI51">
        <v>1</v>
      </c>
      <c r="AJ51">
        <v>15.72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0.1</v>
      </c>
      <c r="AU51" t="s">
        <v>6</v>
      </c>
      <c r="AV51">
        <v>0</v>
      </c>
      <c r="AW51">
        <v>2</v>
      </c>
      <c r="AX51">
        <v>92824283</v>
      </c>
      <c r="AY51">
        <v>1</v>
      </c>
      <c r="AZ51">
        <v>0</v>
      </c>
      <c r="BA51">
        <v>47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ROUND(Y51*Source!I48*DO51,7)</f>
        <v>0</v>
      </c>
      <c r="CX51">
        <f>ROUND(Y51*Source!I48,7)</f>
        <v>0.2472</v>
      </c>
      <c r="CY51">
        <f>AB51</f>
        <v>491.41</v>
      </c>
      <c r="CZ51">
        <f>AF51</f>
        <v>31.26</v>
      </c>
      <c r="DA51">
        <f>AJ51</f>
        <v>15.72</v>
      </c>
      <c r="DB51">
        <f t="shared" si="4"/>
        <v>3.13</v>
      </c>
      <c r="DC51">
        <f t="shared" si="5"/>
        <v>1.35</v>
      </c>
      <c r="DD51" t="s">
        <v>6</v>
      </c>
      <c r="DE51" t="s">
        <v>6</v>
      </c>
      <c r="DF51">
        <f t="shared" si="17"/>
        <v>0</v>
      </c>
      <c r="DG51">
        <f>ROUND(ROUND(AF51*AJ51,0)*CX51,0)</f>
        <v>121</v>
      </c>
      <c r="DH51">
        <f>ROUND(ROUND(AG51*AK51,0)*CX51,0)</f>
        <v>150</v>
      </c>
      <c r="DI51">
        <f t="shared" si="18"/>
        <v>0</v>
      </c>
      <c r="DJ51">
        <f>DG51</f>
        <v>121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ROW(Source!A48)</f>
        <v>48</v>
      </c>
      <c r="B52">
        <v>92824090</v>
      </c>
      <c r="C52">
        <v>92824270</v>
      </c>
      <c r="D52">
        <v>49672974</v>
      </c>
      <c r="E52">
        <v>1</v>
      </c>
      <c r="F52">
        <v>1</v>
      </c>
      <c r="G52">
        <v>1</v>
      </c>
      <c r="H52">
        <v>2</v>
      </c>
      <c r="I52" t="s">
        <v>333</v>
      </c>
      <c r="J52" t="s">
        <v>334</v>
      </c>
      <c r="K52" t="s">
        <v>335</v>
      </c>
      <c r="L52">
        <v>1367</v>
      </c>
      <c r="N52">
        <v>1011</v>
      </c>
      <c r="O52" t="s">
        <v>299</v>
      </c>
      <c r="P52" t="s">
        <v>299</v>
      </c>
      <c r="Q52">
        <v>1</v>
      </c>
      <c r="W52">
        <v>0</v>
      </c>
      <c r="X52">
        <v>-1193409272</v>
      </c>
      <c r="Y52">
        <f t="shared" si="3"/>
        <v>2.19</v>
      </c>
      <c r="AA52">
        <v>0</v>
      </c>
      <c r="AB52">
        <v>471.6</v>
      </c>
      <c r="AC52">
        <v>0</v>
      </c>
      <c r="AD52">
        <v>0</v>
      </c>
      <c r="AE52">
        <v>0</v>
      </c>
      <c r="AF52">
        <v>30</v>
      </c>
      <c r="AG52">
        <v>0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2.19</v>
      </c>
      <c r="AU52" t="s">
        <v>6</v>
      </c>
      <c r="AV52">
        <v>0</v>
      </c>
      <c r="AW52">
        <v>2</v>
      </c>
      <c r="AX52">
        <v>92824284</v>
      </c>
      <c r="AY52">
        <v>1</v>
      </c>
      <c r="AZ52">
        <v>0</v>
      </c>
      <c r="BA52">
        <v>48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ROUND(Y52*Source!I48*DO52,7)</f>
        <v>0</v>
      </c>
      <c r="CX52">
        <f>ROUND(Y52*Source!I48,7)</f>
        <v>5.4136800000000003</v>
      </c>
      <c r="CY52">
        <f>AB52</f>
        <v>471.6</v>
      </c>
      <c r="CZ52">
        <f>AF52</f>
        <v>30</v>
      </c>
      <c r="DA52">
        <f>AJ52</f>
        <v>15.72</v>
      </c>
      <c r="DB52">
        <f t="shared" si="4"/>
        <v>65.7</v>
      </c>
      <c r="DC52">
        <f t="shared" si="5"/>
        <v>0</v>
      </c>
      <c r="DD52" t="s">
        <v>6</v>
      </c>
      <c r="DE52" t="s">
        <v>6</v>
      </c>
      <c r="DF52">
        <f t="shared" si="17"/>
        <v>0</v>
      </c>
      <c r="DG52">
        <f>ROUND(ROUND(AF52*AJ52,0)*CX52,0)</f>
        <v>2555</v>
      </c>
      <c r="DH52">
        <f>ROUND(ROUND(AG52*AK52,0)*CX52,0)</f>
        <v>0</v>
      </c>
      <c r="DI52">
        <f t="shared" si="18"/>
        <v>0</v>
      </c>
      <c r="DJ52">
        <f>DG52</f>
        <v>2555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ROW(Source!A48)</f>
        <v>48</v>
      </c>
      <c r="B53">
        <v>92824090</v>
      </c>
      <c r="C53">
        <v>92824270</v>
      </c>
      <c r="D53">
        <v>49673503</v>
      </c>
      <c r="E53">
        <v>1</v>
      </c>
      <c r="F53">
        <v>1</v>
      </c>
      <c r="G53">
        <v>1</v>
      </c>
      <c r="H53">
        <v>2</v>
      </c>
      <c r="I53" t="s">
        <v>296</v>
      </c>
      <c r="J53" t="s">
        <v>297</v>
      </c>
      <c r="K53" t="s">
        <v>298</v>
      </c>
      <c r="L53">
        <v>1367</v>
      </c>
      <c r="N53">
        <v>1011</v>
      </c>
      <c r="O53" t="s">
        <v>299</v>
      </c>
      <c r="P53" t="s">
        <v>299</v>
      </c>
      <c r="Q53">
        <v>1</v>
      </c>
      <c r="W53">
        <v>0</v>
      </c>
      <c r="X53">
        <v>509054691</v>
      </c>
      <c r="Y53">
        <f t="shared" si="3"/>
        <v>0.14000000000000001</v>
      </c>
      <c r="AA53">
        <v>0</v>
      </c>
      <c r="AB53">
        <v>1032.96</v>
      </c>
      <c r="AC53">
        <v>520.26</v>
      </c>
      <c r="AD53">
        <v>0</v>
      </c>
      <c r="AE53">
        <v>0</v>
      </c>
      <c r="AF53">
        <v>65.709999999999994</v>
      </c>
      <c r="AG53">
        <v>11.6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0.14000000000000001</v>
      </c>
      <c r="AU53" t="s">
        <v>6</v>
      </c>
      <c r="AV53">
        <v>0</v>
      </c>
      <c r="AW53">
        <v>2</v>
      </c>
      <c r="AX53">
        <v>92824285</v>
      </c>
      <c r="AY53">
        <v>1</v>
      </c>
      <c r="AZ53">
        <v>0</v>
      </c>
      <c r="BA53">
        <v>49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ROUND(Y53*Source!I48*DO53,7)</f>
        <v>0</v>
      </c>
      <c r="CX53">
        <f>ROUND(Y53*Source!I48,7)</f>
        <v>0.34608</v>
      </c>
      <c r="CY53">
        <f>AB53</f>
        <v>1032.96</v>
      </c>
      <c r="CZ53">
        <f>AF53</f>
        <v>65.709999999999994</v>
      </c>
      <c r="DA53">
        <f>AJ53</f>
        <v>15.72</v>
      </c>
      <c r="DB53">
        <f t="shared" si="4"/>
        <v>9.1999999999999993</v>
      </c>
      <c r="DC53">
        <f t="shared" si="5"/>
        <v>1.62</v>
      </c>
      <c r="DD53" t="s">
        <v>6</v>
      </c>
      <c r="DE53" t="s">
        <v>6</v>
      </c>
      <c r="DF53">
        <f t="shared" si="17"/>
        <v>0</v>
      </c>
      <c r="DG53">
        <f>ROUND(ROUND(AF53*AJ53,0)*CX53,0)</f>
        <v>358</v>
      </c>
      <c r="DH53">
        <f>ROUND(ROUND(AG53*AK53,0)*CX53,0)</f>
        <v>180</v>
      </c>
      <c r="DI53">
        <f t="shared" si="18"/>
        <v>0</v>
      </c>
      <c r="DJ53">
        <f>DG53</f>
        <v>358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ROW(Source!A48)</f>
        <v>48</v>
      </c>
      <c r="B54">
        <v>92824090</v>
      </c>
      <c r="C54">
        <v>92824270</v>
      </c>
      <c r="D54">
        <v>49674343</v>
      </c>
      <c r="E54">
        <v>1</v>
      </c>
      <c r="F54">
        <v>1</v>
      </c>
      <c r="G54">
        <v>1</v>
      </c>
      <c r="H54">
        <v>2</v>
      </c>
      <c r="I54" t="s">
        <v>336</v>
      </c>
      <c r="J54" t="s">
        <v>337</v>
      </c>
      <c r="K54" t="s">
        <v>338</v>
      </c>
      <c r="L54">
        <v>1367</v>
      </c>
      <c r="N54">
        <v>1011</v>
      </c>
      <c r="O54" t="s">
        <v>299</v>
      </c>
      <c r="P54" t="s">
        <v>299</v>
      </c>
      <c r="Q54">
        <v>1</v>
      </c>
      <c r="W54">
        <v>0</v>
      </c>
      <c r="X54">
        <v>-128635177</v>
      </c>
      <c r="Y54">
        <f t="shared" si="3"/>
        <v>1.1000000000000001</v>
      </c>
      <c r="AA54">
        <v>0</v>
      </c>
      <c r="AB54">
        <v>42.44</v>
      </c>
      <c r="AC54">
        <v>0</v>
      </c>
      <c r="AD54">
        <v>0</v>
      </c>
      <c r="AE54">
        <v>0</v>
      </c>
      <c r="AF54">
        <v>2.7</v>
      </c>
      <c r="AG54">
        <v>0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1.1000000000000001</v>
      </c>
      <c r="AU54" t="s">
        <v>6</v>
      </c>
      <c r="AV54">
        <v>0</v>
      </c>
      <c r="AW54">
        <v>2</v>
      </c>
      <c r="AX54">
        <v>92824286</v>
      </c>
      <c r="AY54">
        <v>1</v>
      </c>
      <c r="AZ54">
        <v>0</v>
      </c>
      <c r="BA54">
        <v>50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ROUND(Y54*Source!I48*DO54,7)</f>
        <v>0</v>
      </c>
      <c r="CX54">
        <f>ROUND(Y54*Source!I48,7)</f>
        <v>2.7191999999999998</v>
      </c>
      <c r="CY54">
        <f>AB54</f>
        <v>42.44</v>
      </c>
      <c r="CZ54">
        <f>AF54</f>
        <v>2.7</v>
      </c>
      <c r="DA54">
        <f>AJ54</f>
        <v>15.72</v>
      </c>
      <c r="DB54">
        <f t="shared" si="4"/>
        <v>2.97</v>
      </c>
      <c r="DC54">
        <f t="shared" si="5"/>
        <v>0</v>
      </c>
      <c r="DD54" t="s">
        <v>6</v>
      </c>
      <c r="DE54" t="s">
        <v>6</v>
      </c>
      <c r="DF54">
        <f t="shared" si="17"/>
        <v>0</v>
      </c>
      <c r="DG54">
        <f>ROUND(ROUND(AF54*AJ54,0)*CX54,0)</f>
        <v>114</v>
      </c>
      <c r="DH54">
        <f>ROUND(ROUND(AG54*AK54,0)*CX54,0)</f>
        <v>0</v>
      </c>
      <c r="DI54">
        <f t="shared" si="18"/>
        <v>0</v>
      </c>
      <c r="DJ54">
        <f>DG54</f>
        <v>114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ROW(Source!A48)</f>
        <v>48</v>
      </c>
      <c r="B55">
        <v>92824090</v>
      </c>
      <c r="C55">
        <v>92824270</v>
      </c>
      <c r="D55">
        <v>49521286</v>
      </c>
      <c r="E55">
        <v>1</v>
      </c>
      <c r="F55">
        <v>1</v>
      </c>
      <c r="G55">
        <v>1</v>
      </c>
      <c r="H55">
        <v>3</v>
      </c>
      <c r="I55" t="s">
        <v>113</v>
      </c>
      <c r="J55" t="s">
        <v>115</v>
      </c>
      <c r="K55" t="s">
        <v>114</v>
      </c>
      <c r="L55">
        <v>1348</v>
      </c>
      <c r="N55">
        <v>1009</v>
      </c>
      <c r="O55" t="s">
        <v>99</v>
      </c>
      <c r="P55" t="s">
        <v>99</v>
      </c>
      <c r="Q55">
        <v>1000</v>
      </c>
      <c r="W55">
        <v>1</v>
      </c>
      <c r="X55">
        <v>2020925387</v>
      </c>
      <c r="Y55">
        <f t="shared" si="3"/>
        <v>-4.0000000000000001E-3</v>
      </c>
      <c r="AA55">
        <v>11507.2</v>
      </c>
      <c r="AB55">
        <v>0</v>
      </c>
      <c r="AC55">
        <v>0</v>
      </c>
      <c r="AD55">
        <v>0</v>
      </c>
      <c r="AE55">
        <v>1160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-4.0000000000000001E-3</v>
      </c>
      <c r="AU55" t="s">
        <v>6</v>
      </c>
      <c r="AV55">
        <v>0</v>
      </c>
      <c r="AW55">
        <v>2</v>
      </c>
      <c r="AX55">
        <v>92824287</v>
      </c>
      <c r="AY55">
        <v>1</v>
      </c>
      <c r="AZ55">
        <v>6144</v>
      </c>
      <c r="BA55">
        <v>51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ROUND(Y55*Source!I48,7)</f>
        <v>-9.8879999999999992E-3</v>
      </c>
      <c r="CY55">
        <f>AA55</f>
        <v>11507.2</v>
      </c>
      <c r="CZ55">
        <f>AE55</f>
        <v>1160</v>
      </c>
      <c r="DA55">
        <f>AI55</f>
        <v>9.92</v>
      </c>
      <c r="DB55">
        <f t="shared" si="4"/>
        <v>-4.6399999999999997</v>
      </c>
      <c r="DC55">
        <f t="shared" si="5"/>
        <v>0</v>
      </c>
      <c r="DD55" t="s">
        <v>6</v>
      </c>
      <c r="DE55" t="s">
        <v>6</v>
      </c>
      <c r="DF55">
        <f>ROUND(ROUND(AE55*AI55,0)*CX55,0)</f>
        <v>-114</v>
      </c>
      <c r="DG55">
        <f t="shared" ref="DG55:DG60" si="19">ROUND(ROUND(AF55,0)*CX55,0)</f>
        <v>0</v>
      </c>
      <c r="DH55">
        <f>ROUND(ROUND(AG55,0)*CX55,0)</f>
        <v>0</v>
      </c>
      <c r="DI55">
        <f t="shared" si="18"/>
        <v>0</v>
      </c>
      <c r="DJ55">
        <f>DF55</f>
        <v>-114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ROW(Source!A48)</f>
        <v>48</v>
      </c>
      <c r="B56">
        <v>92824090</v>
      </c>
      <c r="C56">
        <v>92824270</v>
      </c>
      <c r="D56">
        <v>49521319</v>
      </c>
      <c r="E56">
        <v>1</v>
      </c>
      <c r="F56">
        <v>1</v>
      </c>
      <c r="G56">
        <v>1</v>
      </c>
      <c r="H56">
        <v>3</v>
      </c>
      <c r="I56" t="s">
        <v>121</v>
      </c>
      <c r="J56" t="s">
        <v>123</v>
      </c>
      <c r="K56" t="s">
        <v>122</v>
      </c>
      <c r="L56">
        <v>1348</v>
      </c>
      <c r="N56">
        <v>1009</v>
      </c>
      <c r="O56" t="s">
        <v>99</v>
      </c>
      <c r="P56" t="s">
        <v>99</v>
      </c>
      <c r="Q56">
        <v>1000</v>
      </c>
      <c r="W56">
        <v>1</v>
      </c>
      <c r="X56">
        <v>1182438716</v>
      </c>
      <c r="Y56">
        <f t="shared" si="3"/>
        <v>-7.8E-2</v>
      </c>
      <c r="AA56">
        <v>13720.35</v>
      </c>
      <c r="AB56">
        <v>0</v>
      </c>
      <c r="AC56">
        <v>0</v>
      </c>
      <c r="AD56">
        <v>0</v>
      </c>
      <c r="AE56">
        <v>1383.1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-7.8E-2</v>
      </c>
      <c r="AU56" t="s">
        <v>6</v>
      </c>
      <c r="AV56">
        <v>0</v>
      </c>
      <c r="AW56">
        <v>2</v>
      </c>
      <c r="AX56">
        <v>92824288</v>
      </c>
      <c r="AY56">
        <v>1</v>
      </c>
      <c r="AZ56">
        <v>6144</v>
      </c>
      <c r="BA56">
        <v>52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ROUND(Y56*Source!I48,7)</f>
        <v>-0.19281599999999999</v>
      </c>
      <c r="CY56">
        <f>AA56</f>
        <v>13720.35</v>
      </c>
      <c r="CZ56">
        <f>AE56</f>
        <v>1383.1</v>
      </c>
      <c r="DA56">
        <f>AI56</f>
        <v>9.92</v>
      </c>
      <c r="DB56">
        <f t="shared" si="4"/>
        <v>-107.88</v>
      </c>
      <c r="DC56">
        <f t="shared" si="5"/>
        <v>0</v>
      </c>
      <c r="DD56" t="s">
        <v>6</v>
      </c>
      <c r="DE56" t="s">
        <v>6</v>
      </c>
      <c r="DF56">
        <f>ROUND(ROUND(AE56*AI56,0)*CX56,0)</f>
        <v>-2645</v>
      </c>
      <c r="DG56">
        <f t="shared" si="19"/>
        <v>0</v>
      </c>
      <c r="DH56">
        <f>ROUND(ROUND(AG56,0)*CX56,0)</f>
        <v>0</v>
      </c>
      <c r="DI56">
        <f t="shared" si="18"/>
        <v>0</v>
      </c>
      <c r="DJ56">
        <f>DF56</f>
        <v>-2645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ROW(Source!A48)</f>
        <v>48</v>
      </c>
      <c r="B57">
        <v>92824090</v>
      </c>
      <c r="C57">
        <v>92824270</v>
      </c>
      <c r="D57">
        <v>49523691</v>
      </c>
      <c r="E57">
        <v>1</v>
      </c>
      <c r="F57">
        <v>1</v>
      </c>
      <c r="G57">
        <v>1</v>
      </c>
      <c r="H57">
        <v>3</v>
      </c>
      <c r="I57" t="s">
        <v>129</v>
      </c>
      <c r="J57" t="s">
        <v>131</v>
      </c>
      <c r="K57" t="s">
        <v>130</v>
      </c>
      <c r="L57">
        <v>1348</v>
      </c>
      <c r="N57">
        <v>1009</v>
      </c>
      <c r="O57" t="s">
        <v>99</v>
      </c>
      <c r="P57" t="s">
        <v>99</v>
      </c>
      <c r="Q57">
        <v>1000</v>
      </c>
      <c r="W57">
        <v>1</v>
      </c>
      <c r="X57">
        <v>-927361263</v>
      </c>
      <c r="Y57">
        <f t="shared" ref="Y57:Y74" si="20">AT57</f>
        <v>-6.3E-2</v>
      </c>
      <c r="AA57">
        <v>6832.9</v>
      </c>
      <c r="AB57">
        <v>0</v>
      </c>
      <c r="AC57">
        <v>0</v>
      </c>
      <c r="AD57">
        <v>0</v>
      </c>
      <c r="AE57">
        <v>688.8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-6.3E-2</v>
      </c>
      <c r="AU57" t="s">
        <v>6</v>
      </c>
      <c r="AV57">
        <v>0</v>
      </c>
      <c r="AW57">
        <v>2</v>
      </c>
      <c r="AX57">
        <v>92824289</v>
      </c>
      <c r="AY57">
        <v>1</v>
      </c>
      <c r="AZ57">
        <v>6144</v>
      </c>
      <c r="BA57">
        <v>53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ROUND(Y57*Source!I48,7)</f>
        <v>-0.15573600000000001</v>
      </c>
      <c r="CY57">
        <f>AA57</f>
        <v>6832.9</v>
      </c>
      <c r="CZ57">
        <f>AE57</f>
        <v>688.8</v>
      </c>
      <c r="DA57">
        <f>AI57</f>
        <v>9.92</v>
      </c>
      <c r="DB57">
        <f t="shared" ref="DB57:DB74" si="21">ROUND(ROUND(AT57*CZ57,2),2)</f>
        <v>-43.39</v>
      </c>
      <c r="DC57">
        <f t="shared" ref="DC57:DC74" si="22">ROUND(ROUND(AT57*AG57,2),2)</f>
        <v>0</v>
      </c>
      <c r="DD57" t="s">
        <v>6</v>
      </c>
      <c r="DE57" t="s">
        <v>6</v>
      </c>
      <c r="DF57">
        <f>ROUND(ROUND(AE57*AI57,0)*CX57,0)</f>
        <v>-1064</v>
      </c>
      <c r="DG57">
        <f t="shared" si="19"/>
        <v>0</v>
      </c>
      <c r="DH57">
        <f>ROUND(ROUND(AG57,0)*CX57,0)</f>
        <v>0</v>
      </c>
      <c r="DI57">
        <f t="shared" si="18"/>
        <v>0</v>
      </c>
      <c r="DJ57">
        <f>DF57</f>
        <v>-1064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ROW(Source!A48)</f>
        <v>48</v>
      </c>
      <c r="B58">
        <v>92824090</v>
      </c>
      <c r="C58">
        <v>92824270</v>
      </c>
      <c r="D58">
        <v>49528824</v>
      </c>
      <c r="E58">
        <v>1</v>
      </c>
      <c r="F58">
        <v>1</v>
      </c>
      <c r="G58">
        <v>1</v>
      </c>
      <c r="H58">
        <v>3</v>
      </c>
      <c r="I58" t="s">
        <v>109</v>
      </c>
      <c r="J58" t="s">
        <v>111</v>
      </c>
      <c r="K58" t="s">
        <v>110</v>
      </c>
      <c r="L58">
        <v>1346</v>
      </c>
      <c r="N58">
        <v>1009</v>
      </c>
      <c r="O58" t="s">
        <v>84</v>
      </c>
      <c r="P58" t="s">
        <v>84</v>
      </c>
      <c r="Q58">
        <v>1</v>
      </c>
      <c r="W58">
        <v>0</v>
      </c>
      <c r="X58">
        <v>1011167318</v>
      </c>
      <c r="Y58">
        <f t="shared" si="20"/>
        <v>150</v>
      </c>
      <c r="AA58">
        <v>47.62</v>
      </c>
      <c r="AB58">
        <v>0</v>
      </c>
      <c r="AC58">
        <v>0</v>
      </c>
      <c r="AD58">
        <v>0</v>
      </c>
      <c r="AE58">
        <v>4.8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6</v>
      </c>
      <c r="AT58">
        <v>150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ROUND(Y58*Source!I48,7)</f>
        <v>370.8</v>
      </c>
      <c r="CY58">
        <f>AA58</f>
        <v>47.62</v>
      </c>
      <c r="CZ58">
        <f>AE58</f>
        <v>4.8</v>
      </c>
      <c r="DA58">
        <f>AI58</f>
        <v>9.92</v>
      </c>
      <c r="DB58">
        <f t="shared" si="21"/>
        <v>720</v>
      </c>
      <c r="DC58">
        <f t="shared" si="22"/>
        <v>0</v>
      </c>
      <c r="DD58" t="s">
        <v>6</v>
      </c>
      <c r="DE58" t="s">
        <v>6</v>
      </c>
      <c r="DF58">
        <f>ROUND(ROUND(AE58*AI58,0)*CX58,0)</f>
        <v>17798</v>
      </c>
      <c r="DG58">
        <f t="shared" si="19"/>
        <v>0</v>
      </c>
      <c r="DH58">
        <f>ROUND(ROUND(AG58,0)*CX58,0)</f>
        <v>0</v>
      </c>
      <c r="DI58">
        <f t="shared" si="18"/>
        <v>0</v>
      </c>
      <c r="DJ58">
        <f>DF58</f>
        <v>17798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ROW(Source!A53)</f>
        <v>53</v>
      </c>
      <c r="B59">
        <v>92824090</v>
      </c>
      <c r="C59">
        <v>92824294</v>
      </c>
      <c r="D59">
        <v>48043837</v>
      </c>
      <c r="E59">
        <v>68</v>
      </c>
      <c r="F59">
        <v>1</v>
      </c>
      <c r="G59">
        <v>1</v>
      </c>
      <c r="H59">
        <v>1</v>
      </c>
      <c r="I59" t="s">
        <v>291</v>
      </c>
      <c r="J59" t="s">
        <v>6</v>
      </c>
      <c r="K59" t="s">
        <v>292</v>
      </c>
      <c r="L59">
        <v>1191</v>
      </c>
      <c r="N59">
        <v>1013</v>
      </c>
      <c r="O59" t="s">
        <v>293</v>
      </c>
      <c r="P59" t="s">
        <v>293</v>
      </c>
      <c r="Q59">
        <v>1</v>
      </c>
      <c r="W59">
        <v>0</v>
      </c>
      <c r="X59">
        <v>1049124552</v>
      </c>
      <c r="Y59">
        <f t="shared" si="20"/>
        <v>3.45</v>
      </c>
      <c r="AA59">
        <v>0</v>
      </c>
      <c r="AB59">
        <v>0</v>
      </c>
      <c r="AC59">
        <v>0</v>
      </c>
      <c r="AD59">
        <v>382.57</v>
      </c>
      <c r="AE59">
        <v>0</v>
      </c>
      <c r="AF59">
        <v>0</v>
      </c>
      <c r="AG59">
        <v>0</v>
      </c>
      <c r="AH59">
        <v>8.5299999999999994</v>
      </c>
      <c r="AI59">
        <v>1</v>
      </c>
      <c r="AJ59">
        <v>1</v>
      </c>
      <c r="AK59">
        <v>1</v>
      </c>
      <c r="AL59">
        <v>44.85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3.45</v>
      </c>
      <c r="AU59" t="s">
        <v>6</v>
      </c>
      <c r="AV59">
        <v>1</v>
      </c>
      <c r="AW59">
        <v>2</v>
      </c>
      <c r="AX59">
        <v>92824300</v>
      </c>
      <c r="AY59">
        <v>1</v>
      </c>
      <c r="AZ59">
        <v>0</v>
      </c>
      <c r="BA59">
        <v>54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ROUND(AT59*Source!I53*AH59*AL59,0)</f>
        <v>3161</v>
      </c>
      <c r="CV59">
        <f>ROUND(Y59*Source!I53,7)</f>
        <v>8.2627500000000005</v>
      </c>
      <c r="CW59">
        <v>0</v>
      </c>
      <c r="CX59">
        <f>ROUND(Y59*Source!I53,7)</f>
        <v>8.2627500000000005</v>
      </c>
      <c r="CY59">
        <f>AD59</f>
        <v>382.57</v>
      </c>
      <c r="CZ59">
        <f>AH59</f>
        <v>8.5299999999999994</v>
      </c>
      <c r="DA59">
        <f>AL59</f>
        <v>44.85</v>
      </c>
      <c r="DB59">
        <f t="shared" si="21"/>
        <v>29.43</v>
      </c>
      <c r="DC59">
        <f t="shared" si="22"/>
        <v>0</v>
      </c>
      <c r="DD59" t="s">
        <v>6</v>
      </c>
      <c r="DE59" t="s">
        <v>6</v>
      </c>
      <c r="DF59">
        <f>ROUND(ROUND(AE59,0)*CX59,0)</f>
        <v>0</v>
      </c>
      <c r="DG59">
        <f t="shared" si="19"/>
        <v>0</v>
      </c>
      <c r="DH59">
        <f>ROUND(ROUND(AG59,0)*CX59,0)</f>
        <v>0</v>
      </c>
      <c r="DI59">
        <f>ROUND(ROUND(AH59*AL59,0)*CX59,0)</f>
        <v>3165</v>
      </c>
      <c r="DJ59">
        <f>DI59</f>
        <v>3165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ROW(Source!A53)</f>
        <v>53</v>
      </c>
      <c r="B60">
        <v>92824090</v>
      </c>
      <c r="C60">
        <v>92824294</v>
      </c>
      <c r="D60">
        <v>48044033</v>
      </c>
      <c r="E60">
        <v>68</v>
      </c>
      <c r="F60">
        <v>1</v>
      </c>
      <c r="G60">
        <v>1</v>
      </c>
      <c r="H60">
        <v>1</v>
      </c>
      <c r="I60" t="s">
        <v>294</v>
      </c>
      <c r="J60" t="s">
        <v>6</v>
      </c>
      <c r="K60" t="s">
        <v>295</v>
      </c>
      <c r="L60">
        <v>1191</v>
      </c>
      <c r="N60">
        <v>1013</v>
      </c>
      <c r="O60" t="s">
        <v>293</v>
      </c>
      <c r="P60" t="s">
        <v>293</v>
      </c>
      <c r="Q60">
        <v>1</v>
      </c>
      <c r="W60">
        <v>0</v>
      </c>
      <c r="X60">
        <v>-1417349443</v>
      </c>
      <c r="Y60">
        <f t="shared" si="20"/>
        <v>0.02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0.02</v>
      </c>
      <c r="AU60" t="s">
        <v>6</v>
      </c>
      <c r="AV60">
        <v>2</v>
      </c>
      <c r="AW60">
        <v>2</v>
      </c>
      <c r="AX60">
        <v>92824301</v>
      </c>
      <c r="AY60">
        <v>1</v>
      </c>
      <c r="AZ60">
        <v>0</v>
      </c>
      <c r="BA60">
        <v>55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ROUND(Y60*Source!I53,7)</f>
        <v>4.7899999999999998E-2</v>
      </c>
      <c r="CY60">
        <f>AD60</f>
        <v>0</v>
      </c>
      <c r="CZ60">
        <f>AH60</f>
        <v>0</v>
      </c>
      <c r="DA60">
        <f>AL60</f>
        <v>1</v>
      </c>
      <c r="DB60">
        <f t="shared" si="21"/>
        <v>0</v>
      </c>
      <c r="DC60">
        <f t="shared" si="22"/>
        <v>0</v>
      </c>
      <c r="DD60" t="s">
        <v>6</v>
      </c>
      <c r="DE60" t="s">
        <v>6</v>
      </c>
      <c r="DF60">
        <f>ROUND(ROUND(AE60,0)*CX60,0)</f>
        <v>0</v>
      </c>
      <c r="DG60">
        <f t="shared" si="19"/>
        <v>0</v>
      </c>
      <c r="DH60">
        <f>ROUND(ROUND(AG60*AK60,0)*CX60,0)</f>
        <v>0</v>
      </c>
      <c r="DI60">
        <f>ROUND(ROUND(AH60,0)*CX60,0)</f>
        <v>0</v>
      </c>
      <c r="DJ60">
        <f>DI60</f>
        <v>0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ROW(Source!A53)</f>
        <v>53</v>
      </c>
      <c r="B61">
        <v>92824090</v>
      </c>
      <c r="C61">
        <v>92824294</v>
      </c>
      <c r="D61">
        <v>48206504</v>
      </c>
      <c r="E61">
        <v>1</v>
      </c>
      <c r="F61">
        <v>1</v>
      </c>
      <c r="G61">
        <v>1</v>
      </c>
      <c r="H61">
        <v>2</v>
      </c>
      <c r="I61" t="s">
        <v>296</v>
      </c>
      <c r="J61" t="s">
        <v>297</v>
      </c>
      <c r="K61" t="s">
        <v>298</v>
      </c>
      <c r="L61">
        <v>1367</v>
      </c>
      <c r="N61">
        <v>1011</v>
      </c>
      <c r="O61" t="s">
        <v>299</v>
      </c>
      <c r="P61" t="s">
        <v>299</v>
      </c>
      <c r="Q61">
        <v>1</v>
      </c>
      <c r="W61">
        <v>0</v>
      </c>
      <c r="X61">
        <v>2001246382</v>
      </c>
      <c r="Y61">
        <f t="shared" si="20"/>
        <v>0.02</v>
      </c>
      <c r="AA61">
        <v>0</v>
      </c>
      <c r="AB61">
        <v>1032.96</v>
      </c>
      <c r="AC61">
        <v>520.26</v>
      </c>
      <c r="AD61">
        <v>0</v>
      </c>
      <c r="AE61">
        <v>0</v>
      </c>
      <c r="AF61">
        <v>65.709999999999994</v>
      </c>
      <c r="AG61">
        <v>11.6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0.02</v>
      </c>
      <c r="AU61" t="s">
        <v>6</v>
      </c>
      <c r="AV61">
        <v>0</v>
      </c>
      <c r="AW61">
        <v>2</v>
      </c>
      <c r="AX61">
        <v>92824302</v>
      </c>
      <c r="AY61">
        <v>1</v>
      </c>
      <c r="AZ61">
        <v>0</v>
      </c>
      <c r="BA61">
        <v>56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ROUND(Y61*Source!I53*DO61,7)</f>
        <v>0</v>
      </c>
      <c r="CX61">
        <f>ROUND(Y61*Source!I53,7)</f>
        <v>4.7899999999999998E-2</v>
      </c>
      <c r="CY61">
        <f>AB61</f>
        <v>1032.96</v>
      </c>
      <c r="CZ61">
        <f>AF61</f>
        <v>65.709999999999994</v>
      </c>
      <c r="DA61">
        <f>AJ61</f>
        <v>15.72</v>
      </c>
      <c r="DB61">
        <f t="shared" si="21"/>
        <v>1.31</v>
      </c>
      <c r="DC61">
        <f t="shared" si="22"/>
        <v>0.23</v>
      </c>
      <c r="DD61" t="s">
        <v>6</v>
      </c>
      <c r="DE61" t="s">
        <v>6</v>
      </c>
      <c r="DF61">
        <f>ROUND(ROUND(AE61,0)*CX61,0)</f>
        <v>0</v>
      </c>
      <c r="DG61">
        <f>ROUND(ROUND(AF61*AJ61,0)*CX61,0)</f>
        <v>49</v>
      </c>
      <c r="DH61">
        <f>ROUND(ROUND(AG61*AK61,0)*CX61,0)</f>
        <v>25</v>
      </c>
      <c r="DI61">
        <f>ROUND(ROUND(AH61,0)*CX61,0)</f>
        <v>0</v>
      </c>
      <c r="DJ61">
        <f>DG61</f>
        <v>49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ROW(Source!A53)</f>
        <v>53</v>
      </c>
      <c r="B62">
        <v>92824090</v>
      </c>
      <c r="C62">
        <v>92824294</v>
      </c>
      <c r="D62">
        <v>48056849</v>
      </c>
      <c r="E62">
        <v>1</v>
      </c>
      <c r="F62">
        <v>1</v>
      </c>
      <c r="G62">
        <v>1</v>
      </c>
      <c r="H62">
        <v>3</v>
      </c>
      <c r="I62" t="s">
        <v>29</v>
      </c>
      <c r="J62" t="s">
        <v>32</v>
      </c>
      <c r="K62" t="s">
        <v>30</v>
      </c>
      <c r="L62">
        <v>1327</v>
      </c>
      <c r="N62">
        <v>1005</v>
      </c>
      <c r="O62" t="s">
        <v>31</v>
      </c>
      <c r="P62" t="s">
        <v>31</v>
      </c>
      <c r="Q62">
        <v>1</v>
      </c>
      <c r="W62">
        <v>1</v>
      </c>
      <c r="X62">
        <v>-2139829613</v>
      </c>
      <c r="Y62">
        <f t="shared" si="20"/>
        <v>-122.4</v>
      </c>
      <c r="AA62">
        <v>120.92</v>
      </c>
      <c r="AB62">
        <v>0</v>
      </c>
      <c r="AC62">
        <v>0</v>
      </c>
      <c r="AD62">
        <v>0</v>
      </c>
      <c r="AE62">
        <v>12.19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-122.4</v>
      </c>
      <c r="AU62" t="s">
        <v>6</v>
      </c>
      <c r="AV62">
        <v>0</v>
      </c>
      <c r="AW62">
        <v>2</v>
      </c>
      <c r="AX62">
        <v>92824303</v>
      </c>
      <c r="AY62">
        <v>1</v>
      </c>
      <c r="AZ62">
        <v>6144</v>
      </c>
      <c r="BA62">
        <v>57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ROUND(Y62*Source!I53,7)</f>
        <v>-293.14800000000002</v>
      </c>
      <c r="CY62">
        <f>AA62</f>
        <v>120.92</v>
      </c>
      <c r="CZ62">
        <f>AE62</f>
        <v>12.19</v>
      </c>
      <c r="DA62">
        <f>AI62</f>
        <v>9.92</v>
      </c>
      <c r="DB62">
        <f t="shared" si="21"/>
        <v>-1492.06</v>
      </c>
      <c r="DC62">
        <f t="shared" si="22"/>
        <v>0</v>
      </c>
      <c r="DD62" t="s">
        <v>6</v>
      </c>
      <c r="DE62" t="s">
        <v>6</v>
      </c>
      <c r="DF62">
        <f>ROUND(ROUND(AE62*AI62,0)*CX62,0)</f>
        <v>-35471</v>
      </c>
      <c r="DG62">
        <f>ROUND(ROUND(AF62,0)*CX62,0)</f>
        <v>0</v>
      </c>
      <c r="DH62">
        <f>ROUND(ROUND(AG62,0)*CX62,0)</f>
        <v>0</v>
      </c>
      <c r="DI62">
        <f>ROUND(ROUND(AH62,0)*CX62,0)</f>
        <v>0</v>
      </c>
      <c r="DJ62">
        <f>DF62</f>
        <v>-35471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ROW(Source!A53)</f>
        <v>53</v>
      </c>
      <c r="B63">
        <v>92824090</v>
      </c>
      <c r="C63">
        <v>92824294</v>
      </c>
      <c r="D63">
        <v>49523688</v>
      </c>
      <c r="E63">
        <v>1</v>
      </c>
      <c r="F63">
        <v>1</v>
      </c>
      <c r="G63">
        <v>1</v>
      </c>
      <c r="H63">
        <v>3</v>
      </c>
      <c r="I63" t="s">
        <v>34</v>
      </c>
      <c r="J63" t="s">
        <v>36</v>
      </c>
      <c r="K63" t="s">
        <v>35</v>
      </c>
      <c r="L63">
        <v>1327</v>
      </c>
      <c r="N63">
        <v>1005</v>
      </c>
      <c r="O63" t="s">
        <v>31</v>
      </c>
      <c r="P63" t="s">
        <v>31</v>
      </c>
      <c r="Q63">
        <v>1</v>
      </c>
      <c r="W63">
        <v>0</v>
      </c>
      <c r="X63">
        <v>-748384222</v>
      </c>
      <c r="Y63">
        <f t="shared" si="20"/>
        <v>122.4</v>
      </c>
      <c r="AA63">
        <v>19.239999999999998</v>
      </c>
      <c r="AB63">
        <v>0</v>
      </c>
      <c r="AC63">
        <v>0</v>
      </c>
      <c r="AD63">
        <v>0</v>
      </c>
      <c r="AE63">
        <v>1.94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6</v>
      </c>
      <c r="AT63">
        <v>122.4</v>
      </c>
      <c r="AU63" t="s">
        <v>6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ROUND(Y63*Source!I53,7)</f>
        <v>293.14800000000002</v>
      </c>
      <c r="CY63">
        <f>AA63</f>
        <v>19.239999999999998</v>
      </c>
      <c r="CZ63">
        <f>AE63</f>
        <v>1.94</v>
      </c>
      <c r="DA63">
        <f>AI63</f>
        <v>9.92</v>
      </c>
      <c r="DB63">
        <f t="shared" si="21"/>
        <v>237.46</v>
      </c>
      <c r="DC63">
        <f t="shared" si="22"/>
        <v>0</v>
      </c>
      <c r="DD63" t="s">
        <v>6</v>
      </c>
      <c r="DE63" t="s">
        <v>6</v>
      </c>
      <c r="DF63">
        <f>ROUND(ROUND(AE63*AI63,0)*CX63,0)</f>
        <v>5570</v>
      </c>
      <c r="DG63">
        <f>ROUND(ROUND(AF63,0)*CX63,0)</f>
        <v>0</v>
      </c>
      <c r="DH63">
        <f>ROUND(ROUND(AG63,0)*CX63,0)</f>
        <v>0</v>
      </c>
      <c r="DI63">
        <f>ROUND(ROUND(AH63,0)*CX63,0)</f>
        <v>0</v>
      </c>
      <c r="DJ63">
        <f>DF63</f>
        <v>5570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ROW(Source!A56)</f>
        <v>56</v>
      </c>
      <c r="B64">
        <v>92824090</v>
      </c>
      <c r="C64">
        <v>92824306</v>
      </c>
      <c r="D64">
        <v>48043853</v>
      </c>
      <c r="E64">
        <v>68</v>
      </c>
      <c r="F64">
        <v>1</v>
      </c>
      <c r="G64">
        <v>1</v>
      </c>
      <c r="H64">
        <v>1</v>
      </c>
      <c r="I64" t="s">
        <v>300</v>
      </c>
      <c r="J64" t="s">
        <v>6</v>
      </c>
      <c r="K64" t="s">
        <v>301</v>
      </c>
      <c r="L64">
        <v>1191</v>
      </c>
      <c r="N64">
        <v>1013</v>
      </c>
      <c r="O64" t="s">
        <v>293</v>
      </c>
      <c r="P64" t="s">
        <v>293</v>
      </c>
      <c r="Q64">
        <v>1</v>
      </c>
      <c r="W64">
        <v>0</v>
      </c>
      <c r="X64">
        <v>1893946532</v>
      </c>
      <c r="Y64">
        <f t="shared" si="20"/>
        <v>4.1399999999999997</v>
      </c>
      <c r="AA64">
        <v>0</v>
      </c>
      <c r="AB64">
        <v>0</v>
      </c>
      <c r="AC64">
        <v>0</v>
      </c>
      <c r="AD64">
        <v>406.79</v>
      </c>
      <c r="AE64">
        <v>0</v>
      </c>
      <c r="AF64">
        <v>0</v>
      </c>
      <c r="AG64">
        <v>0</v>
      </c>
      <c r="AH64">
        <v>9.07</v>
      </c>
      <c r="AI64">
        <v>1</v>
      </c>
      <c r="AJ64">
        <v>1</v>
      </c>
      <c r="AK64">
        <v>1</v>
      </c>
      <c r="AL64">
        <v>44.85</v>
      </c>
      <c r="AM64">
        <v>4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4.1399999999999997</v>
      </c>
      <c r="AU64" t="s">
        <v>6</v>
      </c>
      <c r="AV64">
        <v>1</v>
      </c>
      <c r="AW64">
        <v>2</v>
      </c>
      <c r="AX64">
        <v>92824312</v>
      </c>
      <c r="AY64">
        <v>1</v>
      </c>
      <c r="AZ64">
        <v>0</v>
      </c>
      <c r="BA64">
        <v>58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ROUND(AT64*Source!I56*AH64*AL64,0)</f>
        <v>4316</v>
      </c>
      <c r="CV64">
        <f>ROUND(Y64*Source!I56,7)</f>
        <v>10.61082</v>
      </c>
      <c r="CW64">
        <v>0</v>
      </c>
      <c r="CX64">
        <f>ROUND(Y64*Source!I56,7)</f>
        <v>10.61082</v>
      </c>
      <c r="CY64">
        <f>AD64</f>
        <v>406.79</v>
      </c>
      <c r="CZ64">
        <f>AH64</f>
        <v>9.07</v>
      </c>
      <c r="DA64">
        <f>AL64</f>
        <v>44.85</v>
      </c>
      <c r="DB64">
        <f t="shared" si="21"/>
        <v>37.549999999999997</v>
      </c>
      <c r="DC64">
        <f t="shared" si="22"/>
        <v>0</v>
      </c>
      <c r="DD64" t="s">
        <v>6</v>
      </c>
      <c r="DE64" t="s">
        <v>6</v>
      </c>
      <c r="DF64">
        <f>ROUND(ROUND(AE64,0)*CX64,0)</f>
        <v>0</v>
      </c>
      <c r="DG64">
        <f>ROUND(ROUND(AF64,0)*CX64,0)</f>
        <v>0</v>
      </c>
      <c r="DH64">
        <f>ROUND(ROUND(AG64,0)*CX64,0)</f>
        <v>0</v>
      </c>
      <c r="DI64">
        <f>ROUND(ROUND(AH64*AL64,0)*CX64,0)</f>
        <v>4319</v>
      </c>
      <c r="DJ64">
        <f>DI64</f>
        <v>4319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ROW(Source!A56)</f>
        <v>56</v>
      </c>
      <c r="B65">
        <v>92824090</v>
      </c>
      <c r="C65">
        <v>92824306</v>
      </c>
      <c r="D65">
        <v>48044033</v>
      </c>
      <c r="E65">
        <v>68</v>
      </c>
      <c r="F65">
        <v>1</v>
      </c>
      <c r="G65">
        <v>1</v>
      </c>
      <c r="H65">
        <v>1</v>
      </c>
      <c r="I65" t="s">
        <v>294</v>
      </c>
      <c r="J65" t="s">
        <v>6</v>
      </c>
      <c r="K65" t="s">
        <v>295</v>
      </c>
      <c r="L65">
        <v>1191</v>
      </c>
      <c r="N65">
        <v>1013</v>
      </c>
      <c r="O65" t="s">
        <v>293</v>
      </c>
      <c r="P65" t="s">
        <v>293</v>
      </c>
      <c r="Q65">
        <v>1</v>
      </c>
      <c r="W65">
        <v>0</v>
      </c>
      <c r="X65">
        <v>-1417349443</v>
      </c>
      <c r="Y65">
        <f t="shared" si="20"/>
        <v>0.11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0.11</v>
      </c>
      <c r="AU65" t="s">
        <v>6</v>
      </c>
      <c r="AV65">
        <v>2</v>
      </c>
      <c r="AW65">
        <v>2</v>
      </c>
      <c r="AX65">
        <v>92824313</v>
      </c>
      <c r="AY65">
        <v>1</v>
      </c>
      <c r="AZ65">
        <v>0</v>
      </c>
      <c r="BA65">
        <v>59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ROUND(Y65*Source!I56,7)</f>
        <v>0.28193000000000001</v>
      </c>
      <c r="CY65">
        <f>AD65</f>
        <v>0</v>
      </c>
      <c r="CZ65">
        <f>AH65</f>
        <v>0</v>
      </c>
      <c r="DA65">
        <f>AL65</f>
        <v>1</v>
      </c>
      <c r="DB65">
        <f t="shared" si="21"/>
        <v>0</v>
      </c>
      <c r="DC65">
        <f t="shared" si="22"/>
        <v>0</v>
      </c>
      <c r="DD65" t="s">
        <v>6</v>
      </c>
      <c r="DE65" t="s">
        <v>6</v>
      </c>
      <c r="DF65">
        <f>ROUND(ROUND(AE65,0)*CX65,0)</f>
        <v>0</v>
      </c>
      <c r="DG65">
        <f>ROUND(ROUND(AF65,0)*CX65,0)</f>
        <v>0</v>
      </c>
      <c r="DH65">
        <f>ROUND(ROUND(AG65*AK65,0)*CX65,0)</f>
        <v>0</v>
      </c>
      <c r="DI65">
        <f>ROUND(ROUND(AH65,0)*CX65,0)</f>
        <v>0</v>
      </c>
      <c r="DJ65">
        <f>DI65</f>
        <v>0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ROW(Source!A56)</f>
        <v>56</v>
      </c>
      <c r="B66">
        <v>92824090</v>
      </c>
      <c r="C66">
        <v>92824306</v>
      </c>
      <c r="D66">
        <v>48206504</v>
      </c>
      <c r="E66">
        <v>1</v>
      </c>
      <c r="F66">
        <v>1</v>
      </c>
      <c r="G66">
        <v>1</v>
      </c>
      <c r="H66">
        <v>2</v>
      </c>
      <c r="I66" t="s">
        <v>296</v>
      </c>
      <c r="J66" t="s">
        <v>297</v>
      </c>
      <c r="K66" t="s">
        <v>298</v>
      </c>
      <c r="L66">
        <v>1367</v>
      </c>
      <c r="N66">
        <v>1011</v>
      </c>
      <c r="O66" t="s">
        <v>299</v>
      </c>
      <c r="P66" t="s">
        <v>299</v>
      </c>
      <c r="Q66">
        <v>1</v>
      </c>
      <c r="W66">
        <v>0</v>
      </c>
      <c r="X66">
        <v>2001246382</v>
      </c>
      <c r="Y66">
        <f t="shared" si="20"/>
        <v>0.11</v>
      </c>
      <c r="AA66">
        <v>0</v>
      </c>
      <c r="AB66">
        <v>1032.96</v>
      </c>
      <c r="AC66">
        <v>520.26</v>
      </c>
      <c r="AD66">
        <v>0</v>
      </c>
      <c r="AE66">
        <v>0</v>
      </c>
      <c r="AF66">
        <v>65.709999999999994</v>
      </c>
      <c r="AG66">
        <v>11.6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0.11</v>
      </c>
      <c r="AU66" t="s">
        <v>6</v>
      </c>
      <c r="AV66">
        <v>0</v>
      </c>
      <c r="AW66">
        <v>2</v>
      </c>
      <c r="AX66">
        <v>92824314</v>
      </c>
      <c r="AY66">
        <v>1</v>
      </c>
      <c r="AZ66">
        <v>0</v>
      </c>
      <c r="BA66">
        <v>60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ROUND(Y66*Source!I56*DO66,7)</f>
        <v>0</v>
      </c>
      <c r="CX66">
        <f>ROUND(Y66*Source!I56,7)</f>
        <v>0.28193000000000001</v>
      </c>
      <c r="CY66">
        <f>AB66</f>
        <v>1032.96</v>
      </c>
      <c r="CZ66">
        <f>AF66</f>
        <v>65.709999999999994</v>
      </c>
      <c r="DA66">
        <f>AJ66</f>
        <v>15.72</v>
      </c>
      <c r="DB66">
        <f t="shared" si="21"/>
        <v>7.23</v>
      </c>
      <c r="DC66">
        <f t="shared" si="22"/>
        <v>1.28</v>
      </c>
      <c r="DD66" t="s">
        <v>6</v>
      </c>
      <c r="DE66" t="s">
        <v>6</v>
      </c>
      <c r="DF66">
        <f>ROUND(ROUND(AE66,0)*CX66,0)</f>
        <v>0</v>
      </c>
      <c r="DG66">
        <f>ROUND(ROUND(AF66*AJ66,0)*CX66,0)</f>
        <v>291</v>
      </c>
      <c r="DH66">
        <f>ROUND(ROUND(AG66*AK66,0)*CX66,0)</f>
        <v>147</v>
      </c>
      <c r="DI66">
        <f>ROUND(ROUND(AH66,0)*CX66,0)</f>
        <v>0</v>
      </c>
      <c r="DJ66">
        <f>DG66</f>
        <v>291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ROW(Source!A56)</f>
        <v>56</v>
      </c>
      <c r="B67">
        <v>92824090</v>
      </c>
      <c r="C67">
        <v>92824306</v>
      </c>
      <c r="D67">
        <v>48056876</v>
      </c>
      <c r="E67">
        <v>1</v>
      </c>
      <c r="F67">
        <v>1</v>
      </c>
      <c r="G67">
        <v>1</v>
      </c>
      <c r="H67">
        <v>3</v>
      </c>
      <c r="I67" t="s">
        <v>51</v>
      </c>
      <c r="J67" t="s">
        <v>53</v>
      </c>
      <c r="K67" t="s">
        <v>52</v>
      </c>
      <c r="L67">
        <v>1308</v>
      </c>
      <c r="N67">
        <v>1003</v>
      </c>
      <c r="O67" t="s">
        <v>43</v>
      </c>
      <c r="P67" t="s">
        <v>43</v>
      </c>
      <c r="Q67">
        <v>100</v>
      </c>
      <c r="W67">
        <v>1</v>
      </c>
      <c r="X67">
        <v>1075842345</v>
      </c>
      <c r="Y67">
        <f t="shared" si="20"/>
        <v>-1.05</v>
      </c>
      <c r="AA67">
        <v>24800</v>
      </c>
      <c r="AB67">
        <v>0</v>
      </c>
      <c r="AC67">
        <v>0</v>
      </c>
      <c r="AD67">
        <v>0</v>
      </c>
      <c r="AE67">
        <v>2500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-1.05</v>
      </c>
      <c r="AU67" t="s">
        <v>6</v>
      </c>
      <c r="AV67">
        <v>0</v>
      </c>
      <c r="AW67">
        <v>2</v>
      </c>
      <c r="AX67">
        <v>92824315</v>
      </c>
      <c r="AY67">
        <v>1</v>
      </c>
      <c r="AZ67">
        <v>6144</v>
      </c>
      <c r="BA67">
        <v>61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ROUND(Y67*Source!I56,7)</f>
        <v>-2.6911499999999999</v>
      </c>
      <c r="CY67">
        <f>AA67</f>
        <v>24800</v>
      </c>
      <c r="CZ67">
        <f>AE67</f>
        <v>2500</v>
      </c>
      <c r="DA67">
        <f>AI67</f>
        <v>9.92</v>
      </c>
      <c r="DB67">
        <f t="shared" si="21"/>
        <v>-2625</v>
      </c>
      <c r="DC67">
        <f t="shared" si="22"/>
        <v>0</v>
      </c>
      <c r="DD67" t="s">
        <v>6</v>
      </c>
      <c r="DE67" t="s">
        <v>6</v>
      </c>
      <c r="DF67">
        <f>ROUND(ROUND(AE67*AI67,0)*CX67,0)</f>
        <v>-66741</v>
      </c>
      <c r="DG67">
        <f>ROUND(ROUND(AF67,0)*CX67,0)</f>
        <v>0</v>
      </c>
      <c r="DH67">
        <f>ROUND(ROUND(AG67,0)*CX67,0)</f>
        <v>0</v>
      </c>
      <c r="DI67">
        <f>ROUND(ROUND(AH67,0)*CX67,0)</f>
        <v>0</v>
      </c>
      <c r="DJ67">
        <f>DF67</f>
        <v>-66741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ROW(Source!A56)</f>
        <v>56</v>
      </c>
      <c r="B68">
        <v>92824090</v>
      </c>
      <c r="C68">
        <v>92824306</v>
      </c>
      <c r="D68">
        <v>0</v>
      </c>
      <c r="E68">
        <v>1</v>
      </c>
      <c r="F68">
        <v>1</v>
      </c>
      <c r="G68">
        <v>1</v>
      </c>
      <c r="H68">
        <v>3</v>
      </c>
      <c r="I68" t="s">
        <v>55</v>
      </c>
      <c r="J68" t="s">
        <v>6</v>
      </c>
      <c r="K68" t="s">
        <v>56</v>
      </c>
      <c r="L68">
        <v>1301</v>
      </c>
      <c r="N68">
        <v>1003</v>
      </c>
      <c r="O68" t="s">
        <v>57</v>
      </c>
      <c r="P68" t="s">
        <v>57</v>
      </c>
      <c r="Q68">
        <v>1</v>
      </c>
      <c r="W68">
        <v>0</v>
      </c>
      <c r="X68">
        <v>1650997527</v>
      </c>
      <c r="Y68">
        <f t="shared" si="20"/>
        <v>105</v>
      </c>
      <c r="AA68">
        <v>11.25</v>
      </c>
      <c r="AB68">
        <v>0</v>
      </c>
      <c r="AC68">
        <v>0</v>
      </c>
      <c r="AD68">
        <v>0</v>
      </c>
      <c r="AE68">
        <v>11.76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6</v>
      </c>
      <c r="AT68">
        <v>105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ROUND(Y68*Source!I56,7)</f>
        <v>269.11500000000001</v>
      </c>
      <c r="CY68">
        <f>AA68</f>
        <v>11.25</v>
      </c>
      <c r="CZ68">
        <f>AE68</f>
        <v>11.76</v>
      </c>
      <c r="DA68">
        <f>AI68</f>
        <v>9.92</v>
      </c>
      <c r="DB68">
        <f t="shared" si="21"/>
        <v>1234.8</v>
      </c>
      <c r="DC68">
        <f t="shared" si="22"/>
        <v>0</v>
      </c>
      <c r="DD68" t="s">
        <v>6</v>
      </c>
      <c r="DE68" t="s">
        <v>6</v>
      </c>
      <c r="DF68">
        <f>ROUND(ROUND(AE68*AI68,0)*CX68,0)</f>
        <v>31486</v>
      </c>
      <c r="DG68">
        <f>ROUND(ROUND(AF68,0)*CX68,0)</f>
        <v>0</v>
      </c>
      <c r="DH68">
        <f>ROUND(ROUND(AG68,0)*CX68,0)</f>
        <v>0</v>
      </c>
      <c r="DI68">
        <f>ROUND(ROUND(AH68,0)*CX68,0)</f>
        <v>0</v>
      </c>
      <c r="DJ68">
        <f>DF68</f>
        <v>31486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ROW(Source!A59)</f>
        <v>59</v>
      </c>
      <c r="B69">
        <v>92824090</v>
      </c>
      <c r="C69">
        <v>92824318</v>
      </c>
      <c r="D69">
        <v>48043811</v>
      </c>
      <c r="E69">
        <v>68</v>
      </c>
      <c r="F69">
        <v>1</v>
      </c>
      <c r="G69">
        <v>1</v>
      </c>
      <c r="H69">
        <v>1</v>
      </c>
      <c r="I69" t="s">
        <v>302</v>
      </c>
      <c r="J69" t="s">
        <v>6</v>
      </c>
      <c r="K69" t="s">
        <v>303</v>
      </c>
      <c r="L69">
        <v>1191</v>
      </c>
      <c r="N69">
        <v>1013</v>
      </c>
      <c r="O69" t="s">
        <v>293</v>
      </c>
      <c r="P69" t="s">
        <v>293</v>
      </c>
      <c r="Q69">
        <v>1</v>
      </c>
      <c r="W69">
        <v>0</v>
      </c>
      <c r="X69">
        <v>-366857280</v>
      </c>
      <c r="Y69">
        <f t="shared" si="20"/>
        <v>35.6</v>
      </c>
      <c r="AA69">
        <v>0</v>
      </c>
      <c r="AB69">
        <v>0</v>
      </c>
      <c r="AC69">
        <v>0</v>
      </c>
      <c r="AD69">
        <v>356.11</v>
      </c>
      <c r="AE69">
        <v>0</v>
      </c>
      <c r="AF69">
        <v>0</v>
      </c>
      <c r="AG69">
        <v>0</v>
      </c>
      <c r="AH69">
        <v>7.94</v>
      </c>
      <c r="AI69">
        <v>1</v>
      </c>
      <c r="AJ69">
        <v>1</v>
      </c>
      <c r="AK69">
        <v>1</v>
      </c>
      <c r="AL69">
        <v>44.85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35.6</v>
      </c>
      <c r="AU69" t="s">
        <v>6</v>
      </c>
      <c r="AV69">
        <v>1</v>
      </c>
      <c r="AW69">
        <v>2</v>
      </c>
      <c r="AX69">
        <v>92824325</v>
      </c>
      <c r="AY69">
        <v>1</v>
      </c>
      <c r="AZ69">
        <v>0</v>
      </c>
      <c r="BA69">
        <v>62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ROUND(AT69*Source!I59*AH69*AL69,0)</f>
        <v>30363</v>
      </c>
      <c r="CV69">
        <f>ROUND(Y69*Source!I59,7)</f>
        <v>85.262</v>
      </c>
      <c r="CW69">
        <v>0</v>
      </c>
      <c r="CX69">
        <f>ROUND(Y69*Source!I59,7)</f>
        <v>85.262</v>
      </c>
      <c r="CY69">
        <f>AD69</f>
        <v>356.11</v>
      </c>
      <c r="CZ69">
        <f>AH69</f>
        <v>7.94</v>
      </c>
      <c r="DA69">
        <f>AL69</f>
        <v>44.85</v>
      </c>
      <c r="DB69">
        <f t="shared" si="21"/>
        <v>282.66000000000003</v>
      </c>
      <c r="DC69">
        <f t="shared" si="22"/>
        <v>0</v>
      </c>
      <c r="DD69" t="s">
        <v>6</v>
      </c>
      <c r="DE69" t="s">
        <v>6</v>
      </c>
      <c r="DF69">
        <f>ROUND(ROUND(AE69,0)*CX69,0)</f>
        <v>0</v>
      </c>
      <c r="DG69">
        <f>ROUND(ROUND(AF69,0)*CX69,0)</f>
        <v>0</v>
      </c>
      <c r="DH69">
        <f>ROUND(ROUND(AG69,0)*CX69,0)</f>
        <v>0</v>
      </c>
      <c r="DI69">
        <f>ROUND(ROUND(AH69*AL69,0)*CX69,0)</f>
        <v>30353</v>
      </c>
      <c r="DJ69">
        <f>DI69</f>
        <v>30353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ROW(Source!A59)</f>
        <v>59</v>
      </c>
      <c r="B70">
        <v>92824090</v>
      </c>
      <c r="C70">
        <v>92824318</v>
      </c>
      <c r="D70">
        <v>48044033</v>
      </c>
      <c r="E70">
        <v>68</v>
      </c>
      <c r="F70">
        <v>1</v>
      </c>
      <c r="G70">
        <v>1</v>
      </c>
      <c r="H70">
        <v>1</v>
      </c>
      <c r="I70" t="s">
        <v>294</v>
      </c>
      <c r="J70" t="s">
        <v>6</v>
      </c>
      <c r="K70" t="s">
        <v>295</v>
      </c>
      <c r="L70">
        <v>1191</v>
      </c>
      <c r="N70">
        <v>1013</v>
      </c>
      <c r="O70" t="s">
        <v>293</v>
      </c>
      <c r="P70" t="s">
        <v>293</v>
      </c>
      <c r="Q70">
        <v>1</v>
      </c>
      <c r="W70">
        <v>0</v>
      </c>
      <c r="X70">
        <v>-1417349443</v>
      </c>
      <c r="Y70">
        <f t="shared" si="20"/>
        <v>1.27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1.27</v>
      </c>
      <c r="AU70" t="s">
        <v>6</v>
      </c>
      <c r="AV70">
        <v>2</v>
      </c>
      <c r="AW70">
        <v>2</v>
      </c>
      <c r="AX70">
        <v>92824326</v>
      </c>
      <c r="AY70">
        <v>1</v>
      </c>
      <c r="AZ70">
        <v>0</v>
      </c>
      <c r="BA70">
        <v>63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ROUND(Y70*Source!I59,7)</f>
        <v>3.0416500000000002</v>
      </c>
      <c r="CY70">
        <f>AD70</f>
        <v>0</v>
      </c>
      <c r="CZ70">
        <f>AH70</f>
        <v>0</v>
      </c>
      <c r="DA70">
        <f>AL70</f>
        <v>1</v>
      </c>
      <c r="DB70">
        <f t="shared" si="21"/>
        <v>0</v>
      </c>
      <c r="DC70">
        <f t="shared" si="22"/>
        <v>0</v>
      </c>
      <c r="DD70" t="s">
        <v>6</v>
      </c>
      <c r="DE70" t="s">
        <v>6</v>
      </c>
      <c r="DF70">
        <f>ROUND(ROUND(AE70,0)*CX70,0)</f>
        <v>0</v>
      </c>
      <c r="DG70">
        <f>ROUND(ROUND(AF70,0)*CX70,0)</f>
        <v>0</v>
      </c>
      <c r="DH70">
        <f>ROUND(ROUND(AG70*AK70,0)*CX70,0)</f>
        <v>0</v>
      </c>
      <c r="DI70">
        <f>ROUND(ROUND(AH70,0)*CX70,0)</f>
        <v>0</v>
      </c>
      <c r="DJ70">
        <f>DI70</f>
        <v>0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ROW(Source!A59)</f>
        <v>59</v>
      </c>
      <c r="B71">
        <v>92824090</v>
      </c>
      <c r="C71">
        <v>92824318</v>
      </c>
      <c r="D71">
        <v>48205768</v>
      </c>
      <c r="E71">
        <v>1</v>
      </c>
      <c r="F71">
        <v>1</v>
      </c>
      <c r="G71">
        <v>1</v>
      </c>
      <c r="H71">
        <v>2</v>
      </c>
      <c r="I71" t="s">
        <v>304</v>
      </c>
      <c r="J71" t="s">
        <v>305</v>
      </c>
      <c r="K71" t="s">
        <v>306</v>
      </c>
      <c r="L71">
        <v>1367</v>
      </c>
      <c r="N71">
        <v>1011</v>
      </c>
      <c r="O71" t="s">
        <v>299</v>
      </c>
      <c r="P71" t="s">
        <v>299</v>
      </c>
      <c r="Q71">
        <v>1</v>
      </c>
      <c r="W71">
        <v>0</v>
      </c>
      <c r="X71">
        <v>1098214667</v>
      </c>
      <c r="Y71">
        <f t="shared" si="20"/>
        <v>1.27</v>
      </c>
      <c r="AA71">
        <v>0</v>
      </c>
      <c r="AB71">
        <v>491.41</v>
      </c>
      <c r="AC71">
        <v>605.48</v>
      </c>
      <c r="AD71">
        <v>0</v>
      </c>
      <c r="AE71">
        <v>0</v>
      </c>
      <c r="AF71">
        <v>31.26</v>
      </c>
      <c r="AG71">
        <v>13.5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1.27</v>
      </c>
      <c r="AU71" t="s">
        <v>6</v>
      </c>
      <c r="AV71">
        <v>0</v>
      </c>
      <c r="AW71">
        <v>2</v>
      </c>
      <c r="AX71">
        <v>92824327</v>
      </c>
      <c r="AY71">
        <v>1</v>
      </c>
      <c r="AZ71">
        <v>0</v>
      </c>
      <c r="BA71">
        <v>64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ROUND(Y71*Source!I59*DO71,7)</f>
        <v>0</v>
      </c>
      <c r="CX71">
        <f>ROUND(Y71*Source!I59,7)</f>
        <v>3.0416500000000002</v>
      </c>
      <c r="CY71">
        <f>AB71</f>
        <v>491.41</v>
      </c>
      <c r="CZ71">
        <f>AF71</f>
        <v>31.26</v>
      </c>
      <c r="DA71">
        <f>AJ71</f>
        <v>15.72</v>
      </c>
      <c r="DB71">
        <f t="shared" si="21"/>
        <v>39.700000000000003</v>
      </c>
      <c r="DC71">
        <f t="shared" si="22"/>
        <v>17.149999999999999</v>
      </c>
      <c r="DD71" t="s">
        <v>6</v>
      </c>
      <c r="DE71" t="s">
        <v>6</v>
      </c>
      <c r="DF71">
        <f>ROUND(ROUND(AE71,0)*CX71,0)</f>
        <v>0</v>
      </c>
      <c r="DG71">
        <f>ROUND(ROUND(AF71*AJ71,0)*CX71,0)</f>
        <v>1493</v>
      </c>
      <c r="DH71">
        <f>ROUND(ROUND(AG71*AK71,0)*CX71,0)</f>
        <v>1840</v>
      </c>
      <c r="DI71">
        <f>ROUND(ROUND(AH71,0)*CX71,0)</f>
        <v>0</v>
      </c>
      <c r="DJ71">
        <f>DG71</f>
        <v>1493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ROW(Source!A59)</f>
        <v>59</v>
      </c>
      <c r="B72">
        <v>92824090</v>
      </c>
      <c r="C72">
        <v>92824318</v>
      </c>
      <c r="D72">
        <v>48205852</v>
      </c>
      <c r="E72">
        <v>1</v>
      </c>
      <c r="F72">
        <v>1</v>
      </c>
      <c r="G72">
        <v>1</v>
      </c>
      <c r="H72">
        <v>2</v>
      </c>
      <c r="I72" t="s">
        <v>307</v>
      </c>
      <c r="J72" t="s">
        <v>308</v>
      </c>
      <c r="K72" t="s">
        <v>309</v>
      </c>
      <c r="L72">
        <v>1367</v>
      </c>
      <c r="N72">
        <v>1011</v>
      </c>
      <c r="O72" t="s">
        <v>299</v>
      </c>
      <c r="P72" t="s">
        <v>299</v>
      </c>
      <c r="Q72">
        <v>1</v>
      </c>
      <c r="W72">
        <v>0</v>
      </c>
      <c r="X72">
        <v>3123306</v>
      </c>
      <c r="Y72">
        <f t="shared" si="20"/>
        <v>7.82</v>
      </c>
      <c r="AA72">
        <v>0</v>
      </c>
      <c r="AB72">
        <v>7.86</v>
      </c>
      <c r="AC72">
        <v>0</v>
      </c>
      <c r="AD72">
        <v>0</v>
      </c>
      <c r="AE72">
        <v>0</v>
      </c>
      <c r="AF72">
        <v>0.5</v>
      </c>
      <c r="AG72">
        <v>0</v>
      </c>
      <c r="AH72">
        <v>0</v>
      </c>
      <c r="AI72">
        <v>1</v>
      </c>
      <c r="AJ72">
        <v>15.72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7.82</v>
      </c>
      <c r="AU72" t="s">
        <v>6</v>
      </c>
      <c r="AV72">
        <v>0</v>
      </c>
      <c r="AW72">
        <v>2</v>
      </c>
      <c r="AX72">
        <v>92824328</v>
      </c>
      <c r="AY72">
        <v>1</v>
      </c>
      <c r="AZ72">
        <v>0</v>
      </c>
      <c r="BA72">
        <v>65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ROUND(Y72*Source!I59*DO72,7)</f>
        <v>0</v>
      </c>
      <c r="CX72">
        <f>ROUND(Y72*Source!I59,7)</f>
        <v>18.728899999999999</v>
      </c>
      <c r="CY72">
        <f>AB72</f>
        <v>7.86</v>
      </c>
      <c r="CZ72">
        <f>AF72</f>
        <v>0.5</v>
      </c>
      <c r="DA72">
        <f>AJ72</f>
        <v>15.72</v>
      </c>
      <c r="DB72">
        <f t="shared" si="21"/>
        <v>3.91</v>
      </c>
      <c r="DC72">
        <f t="shared" si="22"/>
        <v>0</v>
      </c>
      <c r="DD72" t="s">
        <v>6</v>
      </c>
      <c r="DE72" t="s">
        <v>6</v>
      </c>
      <c r="DF72">
        <f>ROUND(ROUND(AE72,0)*CX72,0)</f>
        <v>0</v>
      </c>
      <c r="DG72">
        <f>ROUND(ROUND(AF72*AJ72,0)*CX72,0)</f>
        <v>150</v>
      </c>
      <c r="DH72">
        <f>ROUND(ROUND(AG72*AK72,0)*CX72,0)</f>
        <v>0</v>
      </c>
      <c r="DI72">
        <f>ROUND(ROUND(AH72,0)*CX72,0)</f>
        <v>0</v>
      </c>
      <c r="DJ72">
        <f>DG72</f>
        <v>150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ROW(Source!A59)</f>
        <v>59</v>
      </c>
      <c r="B73">
        <v>92824090</v>
      </c>
      <c r="C73">
        <v>92824318</v>
      </c>
      <c r="D73">
        <v>49523203</v>
      </c>
      <c r="E73">
        <v>1</v>
      </c>
      <c r="F73">
        <v>1</v>
      </c>
      <c r="G73">
        <v>1</v>
      </c>
      <c r="H73">
        <v>3</v>
      </c>
      <c r="I73" t="s">
        <v>310</v>
      </c>
      <c r="J73" t="s">
        <v>311</v>
      </c>
      <c r="K73" t="s">
        <v>312</v>
      </c>
      <c r="L73">
        <v>1339</v>
      </c>
      <c r="N73">
        <v>1007</v>
      </c>
      <c r="O73" t="s">
        <v>67</v>
      </c>
      <c r="P73" t="s">
        <v>67</v>
      </c>
      <c r="Q73">
        <v>1</v>
      </c>
      <c r="W73">
        <v>0</v>
      </c>
      <c r="X73">
        <v>-143474561</v>
      </c>
      <c r="Y73">
        <f t="shared" si="20"/>
        <v>3.5</v>
      </c>
      <c r="AA73">
        <v>24.2</v>
      </c>
      <c r="AB73">
        <v>0</v>
      </c>
      <c r="AC73">
        <v>0</v>
      </c>
      <c r="AD73">
        <v>0</v>
      </c>
      <c r="AE73">
        <v>2.44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3.5</v>
      </c>
      <c r="AU73" t="s">
        <v>6</v>
      </c>
      <c r="AV73">
        <v>0</v>
      </c>
      <c r="AW73">
        <v>2</v>
      </c>
      <c r="AX73">
        <v>92824329</v>
      </c>
      <c r="AY73">
        <v>1</v>
      </c>
      <c r="AZ73">
        <v>0</v>
      </c>
      <c r="BA73">
        <v>66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ROUND(Y73*Source!I59,7)</f>
        <v>8.3825000000000003</v>
      </c>
      <c r="CY73">
        <f>AA73</f>
        <v>24.2</v>
      </c>
      <c r="CZ73">
        <f>AE73</f>
        <v>2.44</v>
      </c>
      <c r="DA73">
        <f>AI73</f>
        <v>9.92</v>
      </c>
      <c r="DB73">
        <f t="shared" si="21"/>
        <v>8.5399999999999991</v>
      </c>
      <c r="DC73">
        <f t="shared" si="22"/>
        <v>0</v>
      </c>
      <c r="DD73" t="s">
        <v>6</v>
      </c>
      <c r="DE73" t="s">
        <v>6</v>
      </c>
      <c r="DF73">
        <f>ROUND(ROUND(AE73*AI73,0)*CX73,0)</f>
        <v>201</v>
      </c>
      <c r="DG73">
        <f>ROUND(ROUND(AF73,0)*CX73,0)</f>
        <v>0</v>
      </c>
      <c r="DH73">
        <f>ROUND(ROUND(AG73,0)*CX73,0)</f>
        <v>0</v>
      </c>
      <c r="DI73">
        <f>ROUND(ROUND(AH73,0)*CX73,0)</f>
        <v>0</v>
      </c>
      <c r="DJ73">
        <f>DF73</f>
        <v>201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ROW(Source!A59)</f>
        <v>59</v>
      </c>
      <c r="B74">
        <v>92824090</v>
      </c>
      <c r="C74">
        <v>92824318</v>
      </c>
      <c r="D74">
        <v>76302832</v>
      </c>
      <c r="E74">
        <v>1</v>
      </c>
      <c r="F74">
        <v>1</v>
      </c>
      <c r="G74">
        <v>1</v>
      </c>
      <c r="H74">
        <v>3</v>
      </c>
      <c r="I74" t="s">
        <v>65</v>
      </c>
      <c r="J74" t="s">
        <v>68</v>
      </c>
      <c r="K74" t="s">
        <v>66</v>
      </c>
      <c r="L74">
        <v>1339</v>
      </c>
      <c r="N74">
        <v>1007</v>
      </c>
      <c r="O74" t="s">
        <v>67</v>
      </c>
      <c r="P74" t="s">
        <v>67</v>
      </c>
      <c r="Q74">
        <v>1</v>
      </c>
      <c r="W74">
        <v>0</v>
      </c>
      <c r="X74">
        <v>1770508385</v>
      </c>
      <c r="Y74">
        <f t="shared" si="20"/>
        <v>2.04</v>
      </c>
      <c r="AA74">
        <v>7537.15</v>
      </c>
      <c r="AB74">
        <v>0</v>
      </c>
      <c r="AC74">
        <v>0</v>
      </c>
      <c r="AD74">
        <v>0</v>
      </c>
      <c r="AE74">
        <v>7880.09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6</v>
      </c>
      <c r="AT74">
        <v>2.04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ROUND(Y74*Source!I59,7)</f>
        <v>4.8857999999999997</v>
      </c>
      <c r="CY74">
        <f>AA74</f>
        <v>7537.15</v>
      </c>
      <c r="CZ74">
        <f>AE74</f>
        <v>7880.09</v>
      </c>
      <c r="DA74">
        <f>AI74</f>
        <v>9.92</v>
      </c>
      <c r="DB74">
        <f t="shared" si="21"/>
        <v>16075.38</v>
      </c>
      <c r="DC74">
        <f t="shared" si="22"/>
        <v>0</v>
      </c>
      <c r="DD74" t="s">
        <v>6</v>
      </c>
      <c r="DE74" t="s">
        <v>6</v>
      </c>
      <c r="DF74">
        <f>ROUND(ROUND(AE74*AI74,0)*CX74,0)</f>
        <v>381923</v>
      </c>
      <c r="DG74">
        <f>ROUND(ROUND(AF74,0)*CX74,0)</f>
        <v>0</v>
      </c>
      <c r="DH74">
        <f>ROUND(ROUND(AG74,0)*CX74,0)</f>
        <v>0</v>
      </c>
      <c r="DI74">
        <f>ROUND(ROUND(AH74,0)*CX74,0)</f>
        <v>0</v>
      </c>
      <c r="DJ74">
        <f>DF74</f>
        <v>381923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ROW(Source!A61)</f>
        <v>61</v>
      </c>
      <c r="B75">
        <v>92824090</v>
      </c>
      <c r="C75">
        <v>92824332</v>
      </c>
      <c r="D75">
        <v>48043811</v>
      </c>
      <c r="E75">
        <v>68</v>
      </c>
      <c r="F75">
        <v>1</v>
      </c>
      <c r="G75">
        <v>1</v>
      </c>
      <c r="H75">
        <v>1</v>
      </c>
      <c r="I75" t="s">
        <v>302</v>
      </c>
      <c r="J75" t="s">
        <v>6</v>
      </c>
      <c r="K75" t="s">
        <v>303</v>
      </c>
      <c r="L75">
        <v>1191</v>
      </c>
      <c r="N75">
        <v>1013</v>
      </c>
      <c r="O75" t="s">
        <v>293</v>
      </c>
      <c r="P75" t="s">
        <v>293</v>
      </c>
      <c r="Q75">
        <v>1</v>
      </c>
      <c r="W75">
        <v>0</v>
      </c>
      <c r="X75">
        <v>-366857280</v>
      </c>
      <c r="Y75">
        <f>(AT75*ROUND(5,7))</f>
        <v>2.2000000000000002</v>
      </c>
      <c r="AA75">
        <v>0</v>
      </c>
      <c r="AB75">
        <v>0</v>
      </c>
      <c r="AC75">
        <v>0</v>
      </c>
      <c r="AD75">
        <v>356.11</v>
      </c>
      <c r="AE75">
        <v>0</v>
      </c>
      <c r="AF75">
        <v>0</v>
      </c>
      <c r="AG75">
        <v>0</v>
      </c>
      <c r="AH75">
        <v>7.94</v>
      </c>
      <c r="AI75">
        <v>1</v>
      </c>
      <c r="AJ75">
        <v>1</v>
      </c>
      <c r="AK75">
        <v>1</v>
      </c>
      <c r="AL75">
        <v>44.85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0.44</v>
      </c>
      <c r="AU75" t="s">
        <v>151</v>
      </c>
      <c r="AV75">
        <v>1</v>
      </c>
      <c r="AW75">
        <v>2</v>
      </c>
      <c r="AX75">
        <v>92824338</v>
      </c>
      <c r="AY75">
        <v>1</v>
      </c>
      <c r="AZ75">
        <v>0</v>
      </c>
      <c r="BA75">
        <v>68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ROUND(AT75*Source!I61*AH75*AL75,0)</f>
        <v>375</v>
      </c>
      <c r="CV75">
        <f>ROUND(Y75*Source!I61,7)</f>
        <v>5.2690000000000001</v>
      </c>
      <c r="CW75">
        <v>0</v>
      </c>
      <c r="CX75">
        <f>ROUND(Y75*Source!I61,7)</f>
        <v>5.2690000000000001</v>
      </c>
      <c r="CY75">
        <f>AD75</f>
        <v>356.11</v>
      </c>
      <c r="CZ75">
        <f>AH75</f>
        <v>7.94</v>
      </c>
      <c r="DA75">
        <f>AL75</f>
        <v>44.85</v>
      </c>
      <c r="DB75">
        <f>ROUND((ROUND(AT75*CZ75,2)*ROUND(5,7)),2)</f>
        <v>17.45</v>
      </c>
      <c r="DC75">
        <f>ROUND((ROUND(AT75*AG75,2)*ROUND(5,7)),2)</f>
        <v>0</v>
      </c>
      <c r="DD75" t="s">
        <v>6</v>
      </c>
      <c r="DE75" t="s">
        <v>6</v>
      </c>
      <c r="DF75">
        <f>ROUND(ROUND(AE75,0)*CX75,0)</f>
        <v>0</v>
      </c>
      <c r="DG75">
        <f>ROUND(ROUND(AF75,0)*CX75,0)</f>
        <v>0</v>
      </c>
      <c r="DH75">
        <f>ROUND(ROUND(AG75,0)*CX75,0)</f>
        <v>0</v>
      </c>
      <c r="DI75">
        <f>ROUND(ROUND(AH75*AL75,0)*CX75,0)</f>
        <v>1876</v>
      </c>
      <c r="DJ75">
        <f>DI75</f>
        <v>1876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ROW(Source!A61)</f>
        <v>61</v>
      </c>
      <c r="B76">
        <v>92824090</v>
      </c>
      <c r="C76">
        <v>92824332</v>
      </c>
      <c r="D76">
        <v>48044033</v>
      </c>
      <c r="E76">
        <v>68</v>
      </c>
      <c r="F76">
        <v>1</v>
      </c>
      <c r="G76">
        <v>1</v>
      </c>
      <c r="H76">
        <v>1</v>
      </c>
      <c r="I76" t="s">
        <v>294</v>
      </c>
      <c r="J76" t="s">
        <v>6</v>
      </c>
      <c r="K76" t="s">
        <v>295</v>
      </c>
      <c r="L76">
        <v>1191</v>
      </c>
      <c r="N76">
        <v>1013</v>
      </c>
      <c r="O76" t="s">
        <v>293</v>
      </c>
      <c r="P76" t="s">
        <v>293</v>
      </c>
      <c r="Q76">
        <v>1</v>
      </c>
      <c r="W76">
        <v>0</v>
      </c>
      <c r="X76">
        <v>-1417349443</v>
      </c>
      <c r="Y76">
        <f>(AT76*ROUND(5,7))</f>
        <v>1.05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0.21</v>
      </c>
      <c r="AU76" t="s">
        <v>151</v>
      </c>
      <c r="AV76">
        <v>2</v>
      </c>
      <c r="AW76">
        <v>2</v>
      </c>
      <c r="AX76">
        <v>92824339</v>
      </c>
      <c r="AY76">
        <v>1</v>
      </c>
      <c r="AZ76">
        <v>0</v>
      </c>
      <c r="BA76">
        <v>69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ROUND(Y76*Source!I61,7)</f>
        <v>2.5147499999999998</v>
      </c>
      <c r="CY76">
        <f>AD76</f>
        <v>0</v>
      </c>
      <c r="CZ76">
        <f>AH76</f>
        <v>0</v>
      </c>
      <c r="DA76">
        <f>AL76</f>
        <v>1</v>
      </c>
      <c r="DB76">
        <f>ROUND((ROUND(AT76*CZ76,2)*ROUND(5,7)),2)</f>
        <v>0</v>
      </c>
      <c r="DC76">
        <f>ROUND((ROUND(AT76*AG76,2)*ROUND(5,7)),2)</f>
        <v>0</v>
      </c>
      <c r="DD76" t="s">
        <v>6</v>
      </c>
      <c r="DE76" t="s">
        <v>6</v>
      </c>
      <c r="DF76">
        <f>ROUND(ROUND(AE76,0)*CX76,0)</f>
        <v>0</v>
      </c>
      <c r="DG76">
        <f>ROUND(ROUND(AF76,0)*CX76,0)</f>
        <v>0</v>
      </c>
      <c r="DH76">
        <f>ROUND(ROUND(AG76*AK76,0)*CX76,0)</f>
        <v>0</v>
      </c>
      <c r="DI76">
        <f>ROUND(ROUND(AH76,0)*CX76,0)</f>
        <v>0</v>
      </c>
      <c r="DJ76">
        <f>DI76</f>
        <v>0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ROW(Source!A61)</f>
        <v>61</v>
      </c>
      <c r="B77">
        <v>92824090</v>
      </c>
      <c r="C77">
        <v>92824332</v>
      </c>
      <c r="D77">
        <v>48205768</v>
      </c>
      <c r="E77">
        <v>1</v>
      </c>
      <c r="F77">
        <v>1</v>
      </c>
      <c r="G77">
        <v>1</v>
      </c>
      <c r="H77">
        <v>2</v>
      </c>
      <c r="I77" t="s">
        <v>304</v>
      </c>
      <c r="J77" t="s">
        <v>305</v>
      </c>
      <c r="K77" t="s">
        <v>306</v>
      </c>
      <c r="L77">
        <v>1367</v>
      </c>
      <c r="N77">
        <v>1011</v>
      </c>
      <c r="O77" t="s">
        <v>299</v>
      </c>
      <c r="P77" t="s">
        <v>299</v>
      </c>
      <c r="Q77">
        <v>1</v>
      </c>
      <c r="W77">
        <v>0</v>
      </c>
      <c r="X77">
        <v>1098214667</v>
      </c>
      <c r="Y77">
        <f>(AT77*ROUND(5,7))</f>
        <v>1.05</v>
      </c>
      <c r="AA77">
        <v>0</v>
      </c>
      <c r="AB77">
        <v>491.41</v>
      </c>
      <c r="AC77">
        <v>605.48</v>
      </c>
      <c r="AD77">
        <v>0</v>
      </c>
      <c r="AE77">
        <v>0</v>
      </c>
      <c r="AF77">
        <v>31.26</v>
      </c>
      <c r="AG77">
        <v>13.5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0.21</v>
      </c>
      <c r="AU77" t="s">
        <v>151</v>
      </c>
      <c r="AV77">
        <v>0</v>
      </c>
      <c r="AW77">
        <v>2</v>
      </c>
      <c r="AX77">
        <v>92824340</v>
      </c>
      <c r="AY77">
        <v>1</v>
      </c>
      <c r="AZ77">
        <v>0</v>
      </c>
      <c r="BA77">
        <v>70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ROUND(Y77*Source!I61*DO77,7)</f>
        <v>0</v>
      </c>
      <c r="CX77">
        <f>ROUND(Y77*Source!I61,7)</f>
        <v>2.5147499999999998</v>
      </c>
      <c r="CY77">
        <f>AB77</f>
        <v>491.41</v>
      </c>
      <c r="CZ77">
        <f>AF77</f>
        <v>31.26</v>
      </c>
      <c r="DA77">
        <f>AJ77</f>
        <v>15.72</v>
      </c>
      <c r="DB77">
        <f>ROUND((ROUND(AT77*CZ77,2)*ROUND(5,7)),2)</f>
        <v>32.799999999999997</v>
      </c>
      <c r="DC77">
        <f>ROUND((ROUND(AT77*AG77,2)*ROUND(5,7)),2)</f>
        <v>14.2</v>
      </c>
      <c r="DD77" t="s">
        <v>6</v>
      </c>
      <c r="DE77" t="s">
        <v>6</v>
      </c>
      <c r="DF77">
        <f>ROUND(ROUND(AE77,0)*CX77,0)</f>
        <v>0</v>
      </c>
      <c r="DG77">
        <f>ROUND(ROUND(AF77*AJ77,0)*CX77,0)</f>
        <v>1235</v>
      </c>
      <c r="DH77">
        <f>ROUND(ROUND(AG77*AK77,0)*CX77,0)</f>
        <v>1521</v>
      </c>
      <c r="DI77">
        <f>ROUND(ROUND(AH77,0)*CX77,0)</f>
        <v>0</v>
      </c>
      <c r="DJ77">
        <f>DG77</f>
        <v>1235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ROW(Source!A61)</f>
        <v>61</v>
      </c>
      <c r="B78">
        <v>92824090</v>
      </c>
      <c r="C78">
        <v>92824332</v>
      </c>
      <c r="D78">
        <v>48205852</v>
      </c>
      <c r="E78">
        <v>1</v>
      </c>
      <c r="F78">
        <v>1</v>
      </c>
      <c r="G78">
        <v>1</v>
      </c>
      <c r="H78">
        <v>2</v>
      </c>
      <c r="I78" t="s">
        <v>307</v>
      </c>
      <c r="J78" t="s">
        <v>308</v>
      </c>
      <c r="K78" t="s">
        <v>309</v>
      </c>
      <c r="L78">
        <v>1367</v>
      </c>
      <c r="N78">
        <v>1011</v>
      </c>
      <c r="O78" t="s">
        <v>299</v>
      </c>
      <c r="P78" t="s">
        <v>299</v>
      </c>
      <c r="Q78">
        <v>1</v>
      </c>
      <c r="W78">
        <v>0</v>
      </c>
      <c r="X78">
        <v>3123306</v>
      </c>
      <c r="Y78">
        <f>(AT78*ROUND(5,7))</f>
        <v>10</v>
      </c>
      <c r="AA78">
        <v>0</v>
      </c>
      <c r="AB78">
        <v>7.86</v>
      </c>
      <c r="AC78">
        <v>0</v>
      </c>
      <c r="AD78">
        <v>0</v>
      </c>
      <c r="AE78">
        <v>0</v>
      </c>
      <c r="AF78">
        <v>0.5</v>
      </c>
      <c r="AG78">
        <v>0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2</v>
      </c>
      <c r="AU78" t="s">
        <v>151</v>
      </c>
      <c r="AV78">
        <v>0</v>
      </c>
      <c r="AW78">
        <v>2</v>
      </c>
      <c r="AX78">
        <v>92824341</v>
      </c>
      <c r="AY78">
        <v>1</v>
      </c>
      <c r="AZ78">
        <v>0</v>
      </c>
      <c r="BA78">
        <v>71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ROUND(Y78*Source!I61*DO78,7)</f>
        <v>0</v>
      </c>
      <c r="CX78">
        <f>ROUND(Y78*Source!I61,7)</f>
        <v>23.95</v>
      </c>
      <c r="CY78">
        <f>AB78</f>
        <v>7.86</v>
      </c>
      <c r="CZ78">
        <f>AF78</f>
        <v>0.5</v>
      </c>
      <c r="DA78">
        <f>AJ78</f>
        <v>15.72</v>
      </c>
      <c r="DB78">
        <f>ROUND((ROUND(AT78*CZ78,2)*ROUND(5,7)),2)</f>
        <v>5</v>
      </c>
      <c r="DC78">
        <f>ROUND((ROUND(AT78*AG78,2)*ROUND(5,7)),2)</f>
        <v>0</v>
      </c>
      <c r="DD78" t="s">
        <v>6</v>
      </c>
      <c r="DE78" t="s">
        <v>6</v>
      </c>
      <c r="DF78">
        <f>ROUND(ROUND(AE78,0)*CX78,0)</f>
        <v>0</v>
      </c>
      <c r="DG78">
        <f>ROUND(ROUND(AF78*AJ78,0)*CX78,0)</f>
        <v>192</v>
      </c>
      <c r="DH78">
        <f>ROUND(ROUND(AG78*AK78,0)*CX78,0)</f>
        <v>0</v>
      </c>
      <c r="DI78">
        <f>ROUND(ROUND(AH78,0)*CX78,0)</f>
        <v>0</v>
      </c>
      <c r="DJ78">
        <f>DG78</f>
        <v>192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ROW(Source!A61)</f>
        <v>61</v>
      </c>
      <c r="B79">
        <v>92824090</v>
      </c>
      <c r="C79">
        <v>92824332</v>
      </c>
      <c r="D79">
        <v>76302832</v>
      </c>
      <c r="E79">
        <v>1</v>
      </c>
      <c r="F79">
        <v>1</v>
      </c>
      <c r="G79">
        <v>1</v>
      </c>
      <c r="H79">
        <v>3</v>
      </c>
      <c r="I79" t="s">
        <v>65</v>
      </c>
      <c r="J79" t="s">
        <v>68</v>
      </c>
      <c r="K79" t="s">
        <v>66</v>
      </c>
      <c r="L79">
        <v>1339</v>
      </c>
      <c r="N79">
        <v>1007</v>
      </c>
      <c r="O79" t="s">
        <v>67</v>
      </c>
      <c r="P79" t="s">
        <v>67</v>
      </c>
      <c r="Q79">
        <v>1</v>
      </c>
      <c r="W79">
        <v>0</v>
      </c>
      <c r="X79">
        <v>1770508385</v>
      </c>
      <c r="Y79">
        <f>(AT79*ROUND(5,7))</f>
        <v>2.5499999999999998</v>
      </c>
      <c r="AA79">
        <v>7537.15</v>
      </c>
      <c r="AB79">
        <v>0</v>
      </c>
      <c r="AC79">
        <v>0</v>
      </c>
      <c r="AD79">
        <v>0</v>
      </c>
      <c r="AE79">
        <v>7880.09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6</v>
      </c>
      <c r="AT79">
        <v>0.51</v>
      </c>
      <c r="AU79" t="s">
        <v>151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ROUND(Y79*Source!I61,7)</f>
        <v>6.1072499999999996</v>
      </c>
      <c r="CY79">
        <f>AA79</f>
        <v>7537.15</v>
      </c>
      <c r="CZ79">
        <f>AE79</f>
        <v>7880.09</v>
      </c>
      <c r="DA79">
        <f>AI79</f>
        <v>9.92</v>
      </c>
      <c r="DB79">
        <f>ROUND((ROUND(AT79*CZ79,2)*ROUND(5,7)),2)</f>
        <v>20094.25</v>
      </c>
      <c r="DC79">
        <f>ROUND((ROUND(AT79*AG79,2)*ROUND(5,7)),2)</f>
        <v>0</v>
      </c>
      <c r="DD79" t="s">
        <v>6</v>
      </c>
      <c r="DE79" t="s">
        <v>6</v>
      </c>
      <c r="DF79">
        <f>ROUND(ROUND(AE79*AI79,0)*CX79,0)</f>
        <v>477404</v>
      </c>
      <c r="DG79">
        <f>ROUND(ROUND(AF79,0)*CX79,0)</f>
        <v>0</v>
      </c>
      <c r="DH79">
        <f>ROUND(ROUND(AG79,0)*CX79,0)</f>
        <v>0</v>
      </c>
      <c r="DI79">
        <f>ROUND(ROUND(AH79,0)*CX79,0)</f>
        <v>0</v>
      </c>
      <c r="DJ79">
        <f>DF79</f>
        <v>477404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ROW(Source!A63)</f>
        <v>63</v>
      </c>
      <c r="B80">
        <v>92824090</v>
      </c>
      <c r="C80">
        <v>92824344</v>
      </c>
      <c r="D80">
        <v>48043853</v>
      </c>
      <c r="E80">
        <v>68</v>
      </c>
      <c r="F80">
        <v>1</v>
      </c>
      <c r="G80">
        <v>1</v>
      </c>
      <c r="H80">
        <v>1</v>
      </c>
      <c r="I80" t="s">
        <v>300</v>
      </c>
      <c r="J80" t="s">
        <v>6</v>
      </c>
      <c r="K80" t="s">
        <v>301</v>
      </c>
      <c r="L80">
        <v>1191</v>
      </c>
      <c r="N80">
        <v>1013</v>
      </c>
      <c r="O80" t="s">
        <v>293</v>
      </c>
      <c r="P80" t="s">
        <v>293</v>
      </c>
      <c r="Q80">
        <v>1</v>
      </c>
      <c r="W80">
        <v>0</v>
      </c>
      <c r="X80">
        <v>1893946532</v>
      </c>
      <c r="Y80">
        <f>AT80</f>
        <v>69</v>
      </c>
      <c r="AA80">
        <v>0</v>
      </c>
      <c r="AB80">
        <v>0</v>
      </c>
      <c r="AC80">
        <v>0</v>
      </c>
      <c r="AD80">
        <v>406.79</v>
      </c>
      <c r="AE80">
        <v>0</v>
      </c>
      <c r="AF80">
        <v>0</v>
      </c>
      <c r="AG80">
        <v>0</v>
      </c>
      <c r="AH80">
        <v>9.07</v>
      </c>
      <c r="AI80">
        <v>1</v>
      </c>
      <c r="AJ80">
        <v>1</v>
      </c>
      <c r="AK80">
        <v>1</v>
      </c>
      <c r="AL80">
        <v>44.85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69</v>
      </c>
      <c r="AU80" t="s">
        <v>6</v>
      </c>
      <c r="AV80">
        <v>1</v>
      </c>
      <c r="AW80">
        <v>2</v>
      </c>
      <c r="AX80">
        <v>92824350</v>
      </c>
      <c r="AY80">
        <v>1</v>
      </c>
      <c r="AZ80">
        <v>0</v>
      </c>
      <c r="BA80">
        <v>73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ROUND(AT80*Source!I63*AH80*AL80,0)</f>
        <v>67224</v>
      </c>
      <c r="CV80">
        <f>ROUND(Y80*Source!I63,7)</f>
        <v>165.255</v>
      </c>
      <c r="CW80">
        <v>0</v>
      </c>
      <c r="CX80">
        <f>ROUND(Y80*Source!I63,7)</f>
        <v>165.255</v>
      </c>
      <c r="CY80">
        <f>AD80</f>
        <v>406.79</v>
      </c>
      <c r="CZ80">
        <f>AH80</f>
        <v>9.07</v>
      </c>
      <c r="DA80">
        <f>AL80</f>
        <v>44.85</v>
      </c>
      <c r="DB80">
        <f>ROUND(ROUND(AT80*CZ80,2),2)</f>
        <v>625.83000000000004</v>
      </c>
      <c r="DC80">
        <f>ROUND(ROUND(AT80*AG80,2),2)</f>
        <v>0</v>
      </c>
      <c r="DD80" t="s">
        <v>6</v>
      </c>
      <c r="DE80" t="s">
        <v>6</v>
      </c>
      <c r="DF80">
        <f>ROUND(ROUND(AE80,0)*CX80,0)</f>
        <v>0</v>
      </c>
      <c r="DG80">
        <f>ROUND(ROUND(AF80,0)*CX80,0)</f>
        <v>0</v>
      </c>
      <c r="DH80">
        <f>ROUND(ROUND(AG80,0)*CX80,0)</f>
        <v>0</v>
      </c>
      <c r="DI80">
        <f>ROUND(ROUND(AH80*AL80,0)*CX80,0)</f>
        <v>67259</v>
      </c>
      <c r="DJ80">
        <f>DI80</f>
        <v>67259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ROW(Source!A63)</f>
        <v>63</v>
      </c>
      <c r="B81">
        <v>92824090</v>
      </c>
      <c r="C81">
        <v>92824344</v>
      </c>
      <c r="D81">
        <v>48207178</v>
      </c>
      <c r="E81">
        <v>1</v>
      </c>
      <c r="F81">
        <v>1</v>
      </c>
      <c r="G81">
        <v>1</v>
      </c>
      <c r="H81">
        <v>2</v>
      </c>
      <c r="I81" t="s">
        <v>313</v>
      </c>
      <c r="J81" t="s">
        <v>314</v>
      </c>
      <c r="K81" t="s">
        <v>315</v>
      </c>
      <c r="L81">
        <v>1367</v>
      </c>
      <c r="N81">
        <v>1011</v>
      </c>
      <c r="O81" t="s">
        <v>299</v>
      </c>
      <c r="P81" t="s">
        <v>299</v>
      </c>
      <c r="Q81">
        <v>1</v>
      </c>
      <c r="W81">
        <v>0</v>
      </c>
      <c r="X81">
        <v>-1773517564</v>
      </c>
      <c r="Y81">
        <f>(AT81*ROUND(0.5,7))</f>
        <v>13.795</v>
      </c>
      <c r="AA81">
        <v>0</v>
      </c>
      <c r="AB81">
        <v>23.58</v>
      </c>
      <c r="AC81">
        <v>0</v>
      </c>
      <c r="AD81">
        <v>0</v>
      </c>
      <c r="AE81">
        <v>0</v>
      </c>
      <c r="AF81">
        <v>1.5</v>
      </c>
      <c r="AG81">
        <v>0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27.59</v>
      </c>
      <c r="AU81" t="s">
        <v>80</v>
      </c>
      <c r="AV81">
        <v>0</v>
      </c>
      <c r="AW81">
        <v>2</v>
      </c>
      <c r="AX81">
        <v>92824351</v>
      </c>
      <c r="AY81">
        <v>1</v>
      </c>
      <c r="AZ81">
        <v>0</v>
      </c>
      <c r="BA81">
        <v>74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ROUND(Y81*Source!I63*DO81,7)</f>
        <v>0</v>
      </c>
      <c r="CX81">
        <f>ROUND(Y81*Source!I63,7)</f>
        <v>33.039025000000002</v>
      </c>
      <c r="CY81">
        <f>AB81</f>
        <v>23.58</v>
      </c>
      <c r="CZ81">
        <f>AF81</f>
        <v>1.5</v>
      </c>
      <c r="DA81">
        <f>AJ81</f>
        <v>15.72</v>
      </c>
      <c r="DB81">
        <f>ROUND((ROUND(AT81*CZ81,2)*ROUND(0.5,7)),2)</f>
        <v>20.7</v>
      </c>
      <c r="DC81">
        <f>ROUND((ROUND(AT81*AG81,2)*ROUND(0.5,7)),2)</f>
        <v>0</v>
      </c>
      <c r="DD81" t="s">
        <v>6</v>
      </c>
      <c r="DE81" t="s">
        <v>6</v>
      </c>
      <c r="DF81">
        <f>ROUND(ROUND(AE81,0)*CX81,0)</f>
        <v>0</v>
      </c>
      <c r="DG81">
        <f>ROUND(ROUND(AF81*AJ81,0)*CX81,0)</f>
        <v>793</v>
      </c>
      <c r="DH81">
        <f>ROUND(ROUND(AG81*AK81,0)*CX81,0)</f>
        <v>0</v>
      </c>
      <c r="DI81">
        <f>ROUND(ROUND(AH81,0)*CX81,0)</f>
        <v>0</v>
      </c>
      <c r="DJ81">
        <f>DG81</f>
        <v>793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ROW(Source!A63)</f>
        <v>63</v>
      </c>
      <c r="B82">
        <v>92824090</v>
      </c>
      <c r="C82">
        <v>92824344</v>
      </c>
      <c r="D82">
        <v>48207369</v>
      </c>
      <c r="E82">
        <v>1</v>
      </c>
      <c r="F82">
        <v>1</v>
      </c>
      <c r="G82">
        <v>1</v>
      </c>
      <c r="H82">
        <v>2</v>
      </c>
      <c r="I82" t="s">
        <v>316</v>
      </c>
      <c r="J82" t="s">
        <v>317</v>
      </c>
      <c r="K82" t="s">
        <v>318</v>
      </c>
      <c r="L82">
        <v>1367</v>
      </c>
      <c r="N82">
        <v>1011</v>
      </c>
      <c r="O82" t="s">
        <v>299</v>
      </c>
      <c r="P82" t="s">
        <v>299</v>
      </c>
      <c r="Q82">
        <v>1</v>
      </c>
      <c r="W82">
        <v>0</v>
      </c>
      <c r="X82">
        <v>1549254237</v>
      </c>
      <c r="Y82">
        <f>(AT82*ROUND(0.5,7))</f>
        <v>0.9</v>
      </c>
      <c r="AA82">
        <v>0</v>
      </c>
      <c r="AB82">
        <v>51.72</v>
      </c>
      <c r="AC82">
        <v>0</v>
      </c>
      <c r="AD82">
        <v>0</v>
      </c>
      <c r="AE82">
        <v>0</v>
      </c>
      <c r="AF82">
        <v>3.29</v>
      </c>
      <c r="AG82">
        <v>0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1.8</v>
      </c>
      <c r="AU82" t="s">
        <v>80</v>
      </c>
      <c r="AV82">
        <v>0</v>
      </c>
      <c r="AW82">
        <v>2</v>
      </c>
      <c r="AX82">
        <v>92824352</v>
      </c>
      <c r="AY82">
        <v>1</v>
      </c>
      <c r="AZ82">
        <v>0</v>
      </c>
      <c r="BA82">
        <v>75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ROUND(Y82*Source!I63*DO82,7)</f>
        <v>0</v>
      </c>
      <c r="CX82">
        <f>ROUND(Y82*Source!I63,7)</f>
        <v>2.1555</v>
      </c>
      <c r="CY82">
        <f>AB82</f>
        <v>51.72</v>
      </c>
      <c r="CZ82">
        <f>AF82</f>
        <v>3.29</v>
      </c>
      <c r="DA82">
        <f>AJ82</f>
        <v>15.72</v>
      </c>
      <c r="DB82">
        <f>ROUND((ROUND(AT82*CZ82,2)*ROUND(0.5,7)),2)</f>
        <v>2.96</v>
      </c>
      <c r="DC82">
        <f>ROUND((ROUND(AT82*AG82,2)*ROUND(0.5,7)),2)</f>
        <v>0</v>
      </c>
      <c r="DD82" t="s">
        <v>6</v>
      </c>
      <c r="DE82" t="s">
        <v>6</v>
      </c>
      <c r="DF82">
        <f>ROUND(ROUND(AE82,0)*CX82,0)</f>
        <v>0</v>
      </c>
      <c r="DG82">
        <f>ROUND(ROUND(AF82*AJ82,0)*CX82,0)</f>
        <v>112</v>
      </c>
      <c r="DH82">
        <f>ROUND(ROUND(AG82*AK82,0)*CX82,0)</f>
        <v>0</v>
      </c>
      <c r="DI82">
        <f>ROUND(ROUND(AH82,0)*CX82,0)</f>
        <v>0</v>
      </c>
      <c r="DJ82">
        <f>DG82</f>
        <v>112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ROW(Source!A63)</f>
        <v>63</v>
      </c>
      <c r="B83">
        <v>92824090</v>
      </c>
      <c r="C83">
        <v>92824344</v>
      </c>
      <c r="D83">
        <v>49523203</v>
      </c>
      <c r="E83">
        <v>1</v>
      </c>
      <c r="F83">
        <v>1</v>
      </c>
      <c r="G83">
        <v>1</v>
      </c>
      <c r="H83">
        <v>3</v>
      </c>
      <c r="I83" t="s">
        <v>310</v>
      </c>
      <c r="J83" t="s">
        <v>311</v>
      </c>
      <c r="K83" t="s">
        <v>312</v>
      </c>
      <c r="L83">
        <v>1339</v>
      </c>
      <c r="N83">
        <v>1007</v>
      </c>
      <c r="O83" t="s">
        <v>67</v>
      </c>
      <c r="P83" t="s">
        <v>67</v>
      </c>
      <c r="Q83">
        <v>1</v>
      </c>
      <c r="W83">
        <v>0</v>
      </c>
      <c r="X83">
        <v>-143474561</v>
      </c>
      <c r="Y83">
        <f t="shared" ref="Y83:Y106" si="23">AT83</f>
        <v>2</v>
      </c>
      <c r="AA83">
        <v>24.2</v>
      </c>
      <c r="AB83">
        <v>0</v>
      </c>
      <c r="AC83">
        <v>0</v>
      </c>
      <c r="AD83">
        <v>0</v>
      </c>
      <c r="AE83">
        <v>2.44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2</v>
      </c>
      <c r="AU83" t="s">
        <v>6</v>
      </c>
      <c r="AV83">
        <v>0</v>
      </c>
      <c r="AW83">
        <v>2</v>
      </c>
      <c r="AX83">
        <v>92824353</v>
      </c>
      <c r="AY83">
        <v>1</v>
      </c>
      <c r="AZ83">
        <v>0</v>
      </c>
      <c r="BA83">
        <v>76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ROUND(Y83*Source!I63,7)</f>
        <v>4.79</v>
      </c>
      <c r="CY83">
        <f>AA83</f>
        <v>24.2</v>
      </c>
      <c r="CZ83">
        <f>AE83</f>
        <v>2.44</v>
      </c>
      <c r="DA83">
        <f>AI83</f>
        <v>9.92</v>
      </c>
      <c r="DB83">
        <f t="shared" ref="DB83:DB106" si="24">ROUND(ROUND(AT83*CZ83,2),2)</f>
        <v>4.88</v>
      </c>
      <c r="DC83">
        <f t="shared" ref="DC83:DC106" si="25">ROUND(ROUND(AT83*AG83,2),2)</f>
        <v>0</v>
      </c>
      <c r="DD83" t="s">
        <v>6</v>
      </c>
      <c r="DE83" t="s">
        <v>6</v>
      </c>
      <c r="DF83">
        <f>ROUND(ROUND(AE83*AI83,0)*CX83,0)</f>
        <v>115</v>
      </c>
      <c r="DG83">
        <f>ROUND(ROUND(AF83,0)*CX83,0)</f>
        <v>0</v>
      </c>
      <c r="DH83">
        <f>ROUND(ROUND(AG83,0)*CX83,0)</f>
        <v>0</v>
      </c>
      <c r="DI83">
        <f>ROUND(ROUND(AH83,0)*CX83,0)</f>
        <v>0</v>
      </c>
      <c r="DJ83">
        <f>DF83</f>
        <v>115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ROW(Source!A63)</f>
        <v>63</v>
      </c>
      <c r="B84">
        <v>92824090</v>
      </c>
      <c r="C84">
        <v>92824344</v>
      </c>
      <c r="D84">
        <v>48059305</v>
      </c>
      <c r="E84">
        <v>1</v>
      </c>
      <c r="F84">
        <v>1</v>
      </c>
      <c r="G84">
        <v>1</v>
      </c>
      <c r="H84">
        <v>3</v>
      </c>
      <c r="I84" t="s">
        <v>82</v>
      </c>
      <c r="J84" t="s">
        <v>85</v>
      </c>
      <c r="K84" t="s">
        <v>83</v>
      </c>
      <c r="L84">
        <v>1346</v>
      </c>
      <c r="N84">
        <v>1009</v>
      </c>
      <c r="O84" t="s">
        <v>84</v>
      </c>
      <c r="P84" t="s">
        <v>84</v>
      </c>
      <c r="Q84">
        <v>1</v>
      </c>
      <c r="W84">
        <v>1</v>
      </c>
      <c r="X84">
        <v>-1794109170</v>
      </c>
      <c r="Y84">
        <f t="shared" si="23"/>
        <v>-2</v>
      </c>
      <c r="AA84">
        <v>56.64</v>
      </c>
      <c r="AB84">
        <v>0</v>
      </c>
      <c r="AC84">
        <v>0</v>
      </c>
      <c r="AD84">
        <v>0</v>
      </c>
      <c r="AE84">
        <v>5.71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-2</v>
      </c>
      <c r="AU84" t="s">
        <v>6</v>
      </c>
      <c r="AV84">
        <v>0</v>
      </c>
      <c r="AW84">
        <v>2</v>
      </c>
      <c r="AX84">
        <v>92824354</v>
      </c>
      <c r="AY84">
        <v>1</v>
      </c>
      <c r="AZ84">
        <v>6144</v>
      </c>
      <c r="BA84">
        <v>77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ROUND(Y84*Source!I63,7)</f>
        <v>-4.79</v>
      </c>
      <c r="CY84">
        <f>AA84</f>
        <v>56.64</v>
      </c>
      <c r="CZ84">
        <f>AE84</f>
        <v>5.71</v>
      </c>
      <c r="DA84">
        <f>AI84</f>
        <v>9.92</v>
      </c>
      <c r="DB84">
        <f t="shared" si="24"/>
        <v>-11.42</v>
      </c>
      <c r="DC84">
        <f t="shared" si="25"/>
        <v>0</v>
      </c>
      <c r="DD84" t="s">
        <v>6</v>
      </c>
      <c r="DE84" t="s">
        <v>6</v>
      </c>
      <c r="DF84">
        <f>ROUND(ROUND(AE84*AI84,0)*CX84,0)</f>
        <v>-273</v>
      </c>
      <c r="DG84">
        <f>ROUND(ROUND(AF84,0)*CX84,0)</f>
        <v>0</v>
      </c>
      <c r="DH84">
        <f>ROUND(ROUND(AG84,0)*CX84,0)</f>
        <v>0</v>
      </c>
      <c r="DI84">
        <f>ROUND(ROUND(AH84,0)*CX84,0)</f>
        <v>0</v>
      </c>
      <c r="DJ84">
        <f>DF84</f>
        <v>-273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ROW(Source!A66)</f>
        <v>66</v>
      </c>
      <c r="B85">
        <v>92824090</v>
      </c>
      <c r="C85">
        <v>92824357</v>
      </c>
      <c r="D85">
        <v>48043837</v>
      </c>
      <c r="E85">
        <v>68</v>
      </c>
      <c r="F85">
        <v>1</v>
      </c>
      <c r="G85">
        <v>1</v>
      </c>
      <c r="H85">
        <v>1</v>
      </c>
      <c r="I85" t="s">
        <v>291</v>
      </c>
      <c r="J85" t="s">
        <v>6</v>
      </c>
      <c r="K85" t="s">
        <v>292</v>
      </c>
      <c r="L85">
        <v>1191</v>
      </c>
      <c r="N85">
        <v>1013</v>
      </c>
      <c r="O85" t="s">
        <v>293</v>
      </c>
      <c r="P85" t="s">
        <v>293</v>
      </c>
      <c r="Q85">
        <v>1</v>
      </c>
      <c r="W85">
        <v>0</v>
      </c>
      <c r="X85">
        <v>1049124552</v>
      </c>
      <c r="Y85">
        <f t="shared" si="23"/>
        <v>3.45</v>
      </c>
      <c r="AA85">
        <v>0</v>
      </c>
      <c r="AB85">
        <v>0</v>
      </c>
      <c r="AC85">
        <v>0</v>
      </c>
      <c r="AD85">
        <v>382.57</v>
      </c>
      <c r="AE85">
        <v>0</v>
      </c>
      <c r="AF85">
        <v>0</v>
      </c>
      <c r="AG85">
        <v>0</v>
      </c>
      <c r="AH85">
        <v>8.5299999999999994</v>
      </c>
      <c r="AI85">
        <v>1</v>
      </c>
      <c r="AJ85">
        <v>1</v>
      </c>
      <c r="AK85">
        <v>1</v>
      </c>
      <c r="AL85">
        <v>44.85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3.45</v>
      </c>
      <c r="AU85" t="s">
        <v>6</v>
      </c>
      <c r="AV85">
        <v>1</v>
      </c>
      <c r="AW85">
        <v>2</v>
      </c>
      <c r="AX85">
        <v>92824363</v>
      </c>
      <c r="AY85">
        <v>1</v>
      </c>
      <c r="AZ85">
        <v>0</v>
      </c>
      <c r="BA85">
        <v>78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ROUND(AT85*Source!I66*AH85*AL85,0)</f>
        <v>2147</v>
      </c>
      <c r="CV85">
        <f>ROUND(Y85*Source!I66,7)</f>
        <v>5.6131500000000001</v>
      </c>
      <c r="CW85">
        <v>0</v>
      </c>
      <c r="CX85">
        <f>ROUND(Y85*Source!I66,7)</f>
        <v>5.6131500000000001</v>
      </c>
      <c r="CY85">
        <f>AD85</f>
        <v>382.57</v>
      </c>
      <c r="CZ85">
        <f>AH85</f>
        <v>8.5299999999999994</v>
      </c>
      <c r="DA85">
        <f>AL85</f>
        <v>44.85</v>
      </c>
      <c r="DB85">
        <f t="shared" si="24"/>
        <v>29.43</v>
      </c>
      <c r="DC85">
        <f t="shared" si="25"/>
        <v>0</v>
      </c>
      <c r="DD85" t="s">
        <v>6</v>
      </c>
      <c r="DE85" t="s">
        <v>6</v>
      </c>
      <c r="DF85">
        <f>ROUND(ROUND(AE85,0)*CX85,0)</f>
        <v>0</v>
      </c>
      <c r="DG85">
        <f>ROUND(ROUND(AF85,0)*CX85,0)</f>
        <v>0</v>
      </c>
      <c r="DH85">
        <f>ROUND(ROUND(AG85,0)*CX85,0)</f>
        <v>0</v>
      </c>
      <c r="DI85">
        <f>ROUND(ROUND(AH85*AL85,0)*CX85,0)</f>
        <v>2150</v>
      </c>
      <c r="DJ85">
        <f>DI85</f>
        <v>2150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ROW(Source!A66)</f>
        <v>66</v>
      </c>
      <c r="B86">
        <v>92824090</v>
      </c>
      <c r="C86">
        <v>92824357</v>
      </c>
      <c r="D86">
        <v>48044033</v>
      </c>
      <c r="E86">
        <v>68</v>
      </c>
      <c r="F86">
        <v>1</v>
      </c>
      <c r="G86">
        <v>1</v>
      </c>
      <c r="H86">
        <v>1</v>
      </c>
      <c r="I86" t="s">
        <v>294</v>
      </c>
      <c r="J86" t="s">
        <v>6</v>
      </c>
      <c r="K86" t="s">
        <v>295</v>
      </c>
      <c r="L86">
        <v>1191</v>
      </c>
      <c r="N86">
        <v>1013</v>
      </c>
      <c r="O86" t="s">
        <v>293</v>
      </c>
      <c r="P86" t="s">
        <v>293</v>
      </c>
      <c r="Q86">
        <v>1</v>
      </c>
      <c r="W86">
        <v>0</v>
      </c>
      <c r="X86">
        <v>-1417349443</v>
      </c>
      <c r="Y86">
        <f t="shared" si="23"/>
        <v>0.02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0.02</v>
      </c>
      <c r="AU86" t="s">
        <v>6</v>
      </c>
      <c r="AV86">
        <v>2</v>
      </c>
      <c r="AW86">
        <v>2</v>
      </c>
      <c r="AX86">
        <v>92824364</v>
      </c>
      <c r="AY86">
        <v>1</v>
      </c>
      <c r="AZ86">
        <v>0</v>
      </c>
      <c r="BA86">
        <v>79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ROUND(Y86*Source!I66,7)</f>
        <v>3.2539999999999999E-2</v>
      </c>
      <c r="CY86">
        <f>AD86</f>
        <v>0</v>
      </c>
      <c r="CZ86">
        <f>AH86</f>
        <v>0</v>
      </c>
      <c r="DA86">
        <f>AL86</f>
        <v>1</v>
      </c>
      <c r="DB86">
        <f t="shared" si="24"/>
        <v>0</v>
      </c>
      <c r="DC86">
        <f t="shared" si="25"/>
        <v>0</v>
      </c>
      <c r="DD86" t="s">
        <v>6</v>
      </c>
      <c r="DE86" t="s">
        <v>6</v>
      </c>
      <c r="DF86">
        <f>ROUND(ROUND(AE86,0)*CX86,0)</f>
        <v>0</v>
      </c>
      <c r="DG86">
        <f>ROUND(ROUND(AF86,0)*CX86,0)</f>
        <v>0</v>
      </c>
      <c r="DH86">
        <f>ROUND(ROUND(AG86*AK86,0)*CX86,0)</f>
        <v>0</v>
      </c>
      <c r="DI86">
        <f>ROUND(ROUND(AH86,0)*CX86,0)</f>
        <v>0</v>
      </c>
      <c r="DJ86">
        <f>DI86</f>
        <v>0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ROW(Source!A66)</f>
        <v>66</v>
      </c>
      <c r="B87">
        <v>92824090</v>
      </c>
      <c r="C87">
        <v>92824357</v>
      </c>
      <c r="D87">
        <v>48206504</v>
      </c>
      <c r="E87">
        <v>1</v>
      </c>
      <c r="F87">
        <v>1</v>
      </c>
      <c r="G87">
        <v>1</v>
      </c>
      <c r="H87">
        <v>2</v>
      </c>
      <c r="I87" t="s">
        <v>296</v>
      </c>
      <c r="J87" t="s">
        <v>297</v>
      </c>
      <c r="K87" t="s">
        <v>298</v>
      </c>
      <c r="L87">
        <v>1367</v>
      </c>
      <c r="N87">
        <v>1011</v>
      </c>
      <c r="O87" t="s">
        <v>299</v>
      </c>
      <c r="P87" t="s">
        <v>299</v>
      </c>
      <c r="Q87">
        <v>1</v>
      </c>
      <c r="W87">
        <v>0</v>
      </c>
      <c r="X87">
        <v>2001246382</v>
      </c>
      <c r="Y87">
        <f t="shared" si="23"/>
        <v>0.02</v>
      </c>
      <c r="AA87">
        <v>0</v>
      </c>
      <c r="AB87">
        <v>1032.96</v>
      </c>
      <c r="AC87">
        <v>520.26</v>
      </c>
      <c r="AD87">
        <v>0</v>
      </c>
      <c r="AE87">
        <v>0</v>
      </c>
      <c r="AF87">
        <v>65.709999999999994</v>
      </c>
      <c r="AG87">
        <v>11.6</v>
      </c>
      <c r="AH87">
        <v>0</v>
      </c>
      <c r="AI87">
        <v>1</v>
      </c>
      <c r="AJ87">
        <v>15.72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0.02</v>
      </c>
      <c r="AU87" t="s">
        <v>6</v>
      </c>
      <c r="AV87">
        <v>0</v>
      </c>
      <c r="AW87">
        <v>2</v>
      </c>
      <c r="AX87">
        <v>92824365</v>
      </c>
      <c r="AY87">
        <v>1</v>
      </c>
      <c r="AZ87">
        <v>0</v>
      </c>
      <c r="BA87">
        <v>80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ROUND(Y87*Source!I66*DO87,7)</f>
        <v>0</v>
      </c>
      <c r="CX87">
        <f>ROUND(Y87*Source!I66,7)</f>
        <v>3.2539999999999999E-2</v>
      </c>
      <c r="CY87">
        <f>AB87</f>
        <v>1032.96</v>
      </c>
      <c r="CZ87">
        <f>AF87</f>
        <v>65.709999999999994</v>
      </c>
      <c r="DA87">
        <f>AJ87</f>
        <v>15.72</v>
      </c>
      <c r="DB87">
        <f t="shared" si="24"/>
        <v>1.31</v>
      </c>
      <c r="DC87">
        <f t="shared" si="25"/>
        <v>0.23</v>
      </c>
      <c r="DD87" t="s">
        <v>6</v>
      </c>
      <c r="DE87" t="s">
        <v>6</v>
      </c>
      <c r="DF87">
        <f>ROUND(ROUND(AE87,0)*CX87,0)</f>
        <v>0</v>
      </c>
      <c r="DG87">
        <f>ROUND(ROUND(AF87*AJ87,0)*CX87,0)</f>
        <v>34</v>
      </c>
      <c r="DH87">
        <f>ROUND(ROUND(AG87*AK87,0)*CX87,0)</f>
        <v>17</v>
      </c>
      <c r="DI87">
        <f>ROUND(ROUND(AH87,0)*CX87,0)</f>
        <v>0</v>
      </c>
      <c r="DJ87">
        <f>DG87</f>
        <v>34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ROW(Source!A66)</f>
        <v>66</v>
      </c>
      <c r="B88">
        <v>92824090</v>
      </c>
      <c r="C88">
        <v>92824357</v>
      </c>
      <c r="D88">
        <v>48056849</v>
      </c>
      <c r="E88">
        <v>1</v>
      </c>
      <c r="F88">
        <v>1</v>
      </c>
      <c r="G88">
        <v>1</v>
      </c>
      <c r="H88">
        <v>3</v>
      </c>
      <c r="I88" t="s">
        <v>29</v>
      </c>
      <c r="J88" t="s">
        <v>32</v>
      </c>
      <c r="K88" t="s">
        <v>30</v>
      </c>
      <c r="L88">
        <v>1327</v>
      </c>
      <c r="N88">
        <v>1005</v>
      </c>
      <c r="O88" t="s">
        <v>31</v>
      </c>
      <c r="P88" t="s">
        <v>31</v>
      </c>
      <c r="Q88">
        <v>1</v>
      </c>
      <c r="W88">
        <v>1</v>
      </c>
      <c r="X88">
        <v>-2139829613</v>
      </c>
      <c r="Y88">
        <f t="shared" si="23"/>
        <v>-122.4</v>
      </c>
      <c r="AA88">
        <v>120.92</v>
      </c>
      <c r="AB88">
        <v>0</v>
      </c>
      <c r="AC88">
        <v>0</v>
      </c>
      <c r="AD88">
        <v>0</v>
      </c>
      <c r="AE88">
        <v>12.19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-122.4</v>
      </c>
      <c r="AU88" t="s">
        <v>6</v>
      </c>
      <c r="AV88">
        <v>0</v>
      </c>
      <c r="AW88">
        <v>2</v>
      </c>
      <c r="AX88">
        <v>92824366</v>
      </c>
      <c r="AY88">
        <v>1</v>
      </c>
      <c r="AZ88">
        <v>6144</v>
      </c>
      <c r="BA88">
        <v>81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ROUND(Y88*Source!I66,7)</f>
        <v>-199.1448</v>
      </c>
      <c r="CY88">
        <f>AA88</f>
        <v>120.92</v>
      </c>
      <c r="CZ88">
        <f>AE88</f>
        <v>12.19</v>
      </c>
      <c r="DA88">
        <f>AI88</f>
        <v>9.92</v>
      </c>
      <c r="DB88">
        <f t="shared" si="24"/>
        <v>-1492.06</v>
      </c>
      <c r="DC88">
        <f t="shared" si="25"/>
        <v>0</v>
      </c>
      <c r="DD88" t="s">
        <v>6</v>
      </c>
      <c r="DE88" t="s">
        <v>6</v>
      </c>
      <c r="DF88">
        <f>ROUND(ROUND(AE88*AI88,0)*CX88,0)</f>
        <v>-24097</v>
      </c>
      <c r="DG88">
        <f>ROUND(ROUND(AF88,0)*CX88,0)</f>
        <v>0</v>
      </c>
      <c r="DH88">
        <f>ROUND(ROUND(AG88,0)*CX88,0)</f>
        <v>0</v>
      </c>
      <c r="DI88">
        <f>ROUND(ROUND(AH88,0)*CX88,0)</f>
        <v>0</v>
      </c>
      <c r="DJ88">
        <f>DF88</f>
        <v>-24097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ROW(Source!A66)</f>
        <v>66</v>
      </c>
      <c r="B89">
        <v>92824090</v>
      </c>
      <c r="C89">
        <v>92824357</v>
      </c>
      <c r="D89">
        <v>49523688</v>
      </c>
      <c r="E89">
        <v>1</v>
      </c>
      <c r="F89">
        <v>1</v>
      </c>
      <c r="G89">
        <v>1</v>
      </c>
      <c r="H89">
        <v>3</v>
      </c>
      <c r="I89" t="s">
        <v>34</v>
      </c>
      <c r="J89" t="s">
        <v>36</v>
      </c>
      <c r="K89" t="s">
        <v>35</v>
      </c>
      <c r="L89">
        <v>1327</v>
      </c>
      <c r="N89">
        <v>1005</v>
      </c>
      <c r="O89" t="s">
        <v>31</v>
      </c>
      <c r="P89" t="s">
        <v>31</v>
      </c>
      <c r="Q89">
        <v>1</v>
      </c>
      <c r="W89">
        <v>0</v>
      </c>
      <c r="X89">
        <v>-748384222</v>
      </c>
      <c r="Y89">
        <f t="shared" si="23"/>
        <v>122.4</v>
      </c>
      <c r="AA89">
        <v>19.239999999999998</v>
      </c>
      <c r="AB89">
        <v>0</v>
      </c>
      <c r="AC89">
        <v>0</v>
      </c>
      <c r="AD89">
        <v>0</v>
      </c>
      <c r="AE89">
        <v>1.94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6</v>
      </c>
      <c r="AT89">
        <v>122.4</v>
      </c>
      <c r="AU89" t="s">
        <v>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ROUND(Y89*Source!I66,7)</f>
        <v>199.1448</v>
      </c>
      <c r="CY89">
        <f>AA89</f>
        <v>19.239999999999998</v>
      </c>
      <c r="CZ89">
        <f>AE89</f>
        <v>1.94</v>
      </c>
      <c r="DA89">
        <f>AI89</f>
        <v>9.92</v>
      </c>
      <c r="DB89">
        <f t="shared" si="24"/>
        <v>237.46</v>
      </c>
      <c r="DC89">
        <f t="shared" si="25"/>
        <v>0</v>
      </c>
      <c r="DD89" t="s">
        <v>6</v>
      </c>
      <c r="DE89" t="s">
        <v>6</v>
      </c>
      <c r="DF89">
        <f>ROUND(ROUND(AE89*AI89,0)*CX89,0)</f>
        <v>3784</v>
      </c>
      <c r="DG89">
        <f>ROUND(ROUND(AF89,0)*CX89,0)</f>
        <v>0</v>
      </c>
      <c r="DH89">
        <f>ROUND(ROUND(AG89,0)*CX89,0)</f>
        <v>0</v>
      </c>
      <c r="DI89">
        <f>ROUND(ROUND(AH89,0)*CX89,0)</f>
        <v>0</v>
      </c>
      <c r="DJ89">
        <f>DF89</f>
        <v>3784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ROW(Source!A69)</f>
        <v>69</v>
      </c>
      <c r="B90">
        <v>92824090</v>
      </c>
      <c r="C90">
        <v>92824369</v>
      </c>
      <c r="D90">
        <v>48043853</v>
      </c>
      <c r="E90">
        <v>68</v>
      </c>
      <c r="F90">
        <v>1</v>
      </c>
      <c r="G90">
        <v>1</v>
      </c>
      <c r="H90">
        <v>1</v>
      </c>
      <c r="I90" t="s">
        <v>300</v>
      </c>
      <c r="J90" t="s">
        <v>6</v>
      </c>
      <c r="K90" t="s">
        <v>301</v>
      </c>
      <c r="L90">
        <v>1191</v>
      </c>
      <c r="N90">
        <v>1013</v>
      </c>
      <c r="O90" t="s">
        <v>293</v>
      </c>
      <c r="P90" t="s">
        <v>293</v>
      </c>
      <c r="Q90">
        <v>1</v>
      </c>
      <c r="W90">
        <v>0</v>
      </c>
      <c r="X90">
        <v>1893946532</v>
      </c>
      <c r="Y90">
        <f t="shared" si="23"/>
        <v>4.1399999999999997</v>
      </c>
      <c r="AA90">
        <v>0</v>
      </c>
      <c r="AB90">
        <v>0</v>
      </c>
      <c r="AC90">
        <v>0</v>
      </c>
      <c r="AD90">
        <v>406.79</v>
      </c>
      <c r="AE90">
        <v>0</v>
      </c>
      <c r="AF90">
        <v>0</v>
      </c>
      <c r="AG90">
        <v>0</v>
      </c>
      <c r="AH90">
        <v>9.07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4.1399999999999997</v>
      </c>
      <c r="AU90" t="s">
        <v>6</v>
      </c>
      <c r="AV90">
        <v>1</v>
      </c>
      <c r="AW90">
        <v>2</v>
      </c>
      <c r="AX90">
        <v>92824375</v>
      </c>
      <c r="AY90">
        <v>1</v>
      </c>
      <c r="AZ90">
        <v>0</v>
      </c>
      <c r="BA90">
        <v>82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ROUND(AT90*Source!I69*AH90*AL90,0)</f>
        <v>2930</v>
      </c>
      <c r="CV90">
        <f>ROUND(Y90*Source!I69,7)</f>
        <v>7.2035999999999998</v>
      </c>
      <c r="CW90">
        <v>0</v>
      </c>
      <c r="CX90">
        <f>ROUND(Y90*Source!I69,7)</f>
        <v>7.2035999999999998</v>
      </c>
      <c r="CY90">
        <f>AD90</f>
        <v>406.79</v>
      </c>
      <c r="CZ90">
        <f>AH90</f>
        <v>9.07</v>
      </c>
      <c r="DA90">
        <f>AL90</f>
        <v>44.85</v>
      </c>
      <c r="DB90">
        <f t="shared" si="24"/>
        <v>37.549999999999997</v>
      </c>
      <c r="DC90">
        <f t="shared" si="25"/>
        <v>0</v>
      </c>
      <c r="DD90" t="s">
        <v>6</v>
      </c>
      <c r="DE90" t="s">
        <v>6</v>
      </c>
      <c r="DF90">
        <f>ROUND(ROUND(AE90,0)*CX90,0)</f>
        <v>0</v>
      </c>
      <c r="DG90">
        <f>ROUND(ROUND(AF90,0)*CX90,0)</f>
        <v>0</v>
      </c>
      <c r="DH90">
        <f>ROUND(ROUND(AG90,0)*CX90,0)</f>
        <v>0</v>
      </c>
      <c r="DI90">
        <f>ROUND(ROUND(AH90*AL90,0)*CX90,0)</f>
        <v>2932</v>
      </c>
      <c r="DJ90">
        <f>DI90</f>
        <v>2932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ROW(Source!A69)</f>
        <v>69</v>
      </c>
      <c r="B91">
        <v>92824090</v>
      </c>
      <c r="C91">
        <v>92824369</v>
      </c>
      <c r="D91">
        <v>48044033</v>
      </c>
      <c r="E91">
        <v>68</v>
      </c>
      <c r="F91">
        <v>1</v>
      </c>
      <c r="G91">
        <v>1</v>
      </c>
      <c r="H91">
        <v>1</v>
      </c>
      <c r="I91" t="s">
        <v>294</v>
      </c>
      <c r="J91" t="s">
        <v>6</v>
      </c>
      <c r="K91" t="s">
        <v>295</v>
      </c>
      <c r="L91">
        <v>1191</v>
      </c>
      <c r="N91">
        <v>1013</v>
      </c>
      <c r="O91" t="s">
        <v>293</v>
      </c>
      <c r="P91" t="s">
        <v>293</v>
      </c>
      <c r="Q91">
        <v>1</v>
      </c>
      <c r="W91">
        <v>0</v>
      </c>
      <c r="X91">
        <v>-1417349443</v>
      </c>
      <c r="Y91">
        <f t="shared" si="23"/>
        <v>0.11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0.11</v>
      </c>
      <c r="AU91" t="s">
        <v>6</v>
      </c>
      <c r="AV91">
        <v>2</v>
      </c>
      <c r="AW91">
        <v>2</v>
      </c>
      <c r="AX91">
        <v>92824376</v>
      </c>
      <c r="AY91">
        <v>1</v>
      </c>
      <c r="AZ91">
        <v>0</v>
      </c>
      <c r="BA91">
        <v>83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ROUND(Y91*Source!I69,7)</f>
        <v>0.19139999999999999</v>
      </c>
      <c r="CY91">
        <f>AD91</f>
        <v>0</v>
      </c>
      <c r="CZ91">
        <f>AH91</f>
        <v>0</v>
      </c>
      <c r="DA91">
        <f>AL91</f>
        <v>1</v>
      </c>
      <c r="DB91">
        <f t="shared" si="24"/>
        <v>0</v>
      </c>
      <c r="DC91">
        <f t="shared" si="25"/>
        <v>0</v>
      </c>
      <c r="DD91" t="s">
        <v>6</v>
      </c>
      <c r="DE91" t="s">
        <v>6</v>
      </c>
      <c r="DF91">
        <f>ROUND(ROUND(AE91,0)*CX91,0)</f>
        <v>0</v>
      </c>
      <c r="DG91">
        <f>ROUND(ROUND(AF91,0)*CX91,0)</f>
        <v>0</v>
      </c>
      <c r="DH91">
        <f>ROUND(ROUND(AG91*AK91,0)*CX91,0)</f>
        <v>0</v>
      </c>
      <c r="DI91">
        <f>ROUND(ROUND(AH91,0)*CX91,0)</f>
        <v>0</v>
      </c>
      <c r="DJ91">
        <f>DI91</f>
        <v>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ROW(Source!A69)</f>
        <v>69</v>
      </c>
      <c r="B92">
        <v>92824090</v>
      </c>
      <c r="C92">
        <v>92824369</v>
      </c>
      <c r="D92">
        <v>48206504</v>
      </c>
      <c r="E92">
        <v>1</v>
      </c>
      <c r="F92">
        <v>1</v>
      </c>
      <c r="G92">
        <v>1</v>
      </c>
      <c r="H92">
        <v>2</v>
      </c>
      <c r="I92" t="s">
        <v>296</v>
      </c>
      <c r="J92" t="s">
        <v>297</v>
      </c>
      <c r="K92" t="s">
        <v>298</v>
      </c>
      <c r="L92">
        <v>1367</v>
      </c>
      <c r="N92">
        <v>1011</v>
      </c>
      <c r="O92" t="s">
        <v>299</v>
      </c>
      <c r="P92" t="s">
        <v>299</v>
      </c>
      <c r="Q92">
        <v>1</v>
      </c>
      <c r="W92">
        <v>0</v>
      </c>
      <c r="X92">
        <v>2001246382</v>
      </c>
      <c r="Y92">
        <f t="shared" si="23"/>
        <v>0.11</v>
      </c>
      <c r="AA92">
        <v>0</v>
      </c>
      <c r="AB92">
        <v>1032.96</v>
      </c>
      <c r="AC92">
        <v>520.26</v>
      </c>
      <c r="AD92">
        <v>0</v>
      </c>
      <c r="AE92">
        <v>0</v>
      </c>
      <c r="AF92">
        <v>65.709999999999994</v>
      </c>
      <c r="AG92">
        <v>11.6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0.11</v>
      </c>
      <c r="AU92" t="s">
        <v>6</v>
      </c>
      <c r="AV92">
        <v>0</v>
      </c>
      <c r="AW92">
        <v>2</v>
      </c>
      <c r="AX92">
        <v>92824377</v>
      </c>
      <c r="AY92">
        <v>1</v>
      </c>
      <c r="AZ92">
        <v>0</v>
      </c>
      <c r="BA92">
        <v>84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ROUND(Y92*Source!I69*DO92,7)</f>
        <v>0</v>
      </c>
      <c r="CX92">
        <f>ROUND(Y92*Source!I69,7)</f>
        <v>0.19139999999999999</v>
      </c>
      <c r="CY92">
        <f>AB92</f>
        <v>1032.96</v>
      </c>
      <c r="CZ92">
        <f>AF92</f>
        <v>65.709999999999994</v>
      </c>
      <c r="DA92">
        <f>AJ92</f>
        <v>15.72</v>
      </c>
      <c r="DB92">
        <f t="shared" si="24"/>
        <v>7.23</v>
      </c>
      <c r="DC92">
        <f t="shared" si="25"/>
        <v>1.28</v>
      </c>
      <c r="DD92" t="s">
        <v>6</v>
      </c>
      <c r="DE92" t="s">
        <v>6</v>
      </c>
      <c r="DF92">
        <f>ROUND(ROUND(AE92,0)*CX92,0)</f>
        <v>0</v>
      </c>
      <c r="DG92">
        <f>ROUND(ROUND(AF92*AJ92,0)*CX92,0)</f>
        <v>198</v>
      </c>
      <c r="DH92">
        <f>ROUND(ROUND(AG92*AK92,0)*CX92,0)</f>
        <v>100</v>
      </c>
      <c r="DI92">
        <f>ROUND(ROUND(AH92,0)*CX92,0)</f>
        <v>0</v>
      </c>
      <c r="DJ92">
        <f>DG92</f>
        <v>198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ROW(Source!A69)</f>
        <v>69</v>
      </c>
      <c r="B93">
        <v>92824090</v>
      </c>
      <c r="C93">
        <v>92824369</v>
      </c>
      <c r="D93">
        <v>48056876</v>
      </c>
      <c r="E93">
        <v>1</v>
      </c>
      <c r="F93">
        <v>1</v>
      </c>
      <c r="G93">
        <v>1</v>
      </c>
      <c r="H93">
        <v>3</v>
      </c>
      <c r="I93" t="s">
        <v>51</v>
      </c>
      <c r="J93" t="s">
        <v>53</v>
      </c>
      <c r="K93" t="s">
        <v>52</v>
      </c>
      <c r="L93">
        <v>1308</v>
      </c>
      <c r="N93">
        <v>1003</v>
      </c>
      <c r="O93" t="s">
        <v>43</v>
      </c>
      <c r="P93" t="s">
        <v>43</v>
      </c>
      <c r="Q93">
        <v>100</v>
      </c>
      <c r="W93">
        <v>1</v>
      </c>
      <c r="X93">
        <v>1075842345</v>
      </c>
      <c r="Y93">
        <f t="shared" si="23"/>
        <v>-1.05</v>
      </c>
      <c r="AA93">
        <v>24800</v>
      </c>
      <c r="AB93">
        <v>0</v>
      </c>
      <c r="AC93">
        <v>0</v>
      </c>
      <c r="AD93">
        <v>0</v>
      </c>
      <c r="AE93">
        <v>2500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-1.05</v>
      </c>
      <c r="AU93" t="s">
        <v>6</v>
      </c>
      <c r="AV93">
        <v>0</v>
      </c>
      <c r="AW93">
        <v>2</v>
      </c>
      <c r="AX93">
        <v>92824378</v>
      </c>
      <c r="AY93">
        <v>1</v>
      </c>
      <c r="AZ93">
        <v>6144</v>
      </c>
      <c r="BA93">
        <v>85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ROUND(Y93*Source!I69,7)</f>
        <v>-1.827</v>
      </c>
      <c r="CY93">
        <f>AA93</f>
        <v>24800</v>
      </c>
      <c r="CZ93">
        <f>AE93</f>
        <v>2500</v>
      </c>
      <c r="DA93">
        <f>AI93</f>
        <v>9.92</v>
      </c>
      <c r="DB93">
        <f t="shared" si="24"/>
        <v>-2625</v>
      </c>
      <c r="DC93">
        <f t="shared" si="25"/>
        <v>0</v>
      </c>
      <c r="DD93" t="s">
        <v>6</v>
      </c>
      <c r="DE93" t="s">
        <v>6</v>
      </c>
      <c r="DF93">
        <f>ROUND(ROUND(AE93*AI93,0)*CX93,0)</f>
        <v>-45310</v>
      </c>
      <c r="DG93">
        <f>ROUND(ROUND(AF93,0)*CX93,0)</f>
        <v>0</v>
      </c>
      <c r="DH93">
        <f>ROUND(ROUND(AG93,0)*CX93,0)</f>
        <v>0</v>
      </c>
      <c r="DI93">
        <f>ROUND(ROUND(AH93,0)*CX93,0)</f>
        <v>0</v>
      </c>
      <c r="DJ93">
        <f>DF93</f>
        <v>-45310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ROW(Source!A69)</f>
        <v>69</v>
      </c>
      <c r="B94">
        <v>92824090</v>
      </c>
      <c r="C94">
        <v>92824369</v>
      </c>
      <c r="D94">
        <v>0</v>
      </c>
      <c r="E94">
        <v>1</v>
      </c>
      <c r="F94">
        <v>1</v>
      </c>
      <c r="G94">
        <v>1</v>
      </c>
      <c r="H94">
        <v>3</v>
      </c>
      <c r="I94" t="s">
        <v>55</v>
      </c>
      <c r="J94" t="s">
        <v>6</v>
      </c>
      <c r="K94" t="s">
        <v>56</v>
      </c>
      <c r="L94">
        <v>1301</v>
      </c>
      <c r="N94">
        <v>1003</v>
      </c>
      <c r="O94" t="s">
        <v>57</v>
      </c>
      <c r="P94" t="s">
        <v>57</v>
      </c>
      <c r="Q94">
        <v>1</v>
      </c>
      <c r="W94">
        <v>0</v>
      </c>
      <c r="X94">
        <v>1650997527</v>
      </c>
      <c r="Y94">
        <f t="shared" si="23"/>
        <v>105</v>
      </c>
      <c r="AA94">
        <v>11.25</v>
      </c>
      <c r="AB94">
        <v>0</v>
      </c>
      <c r="AC94">
        <v>0</v>
      </c>
      <c r="AD94">
        <v>0</v>
      </c>
      <c r="AE94">
        <v>11.76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6</v>
      </c>
      <c r="AT94">
        <v>105</v>
      </c>
      <c r="AU94" t="s">
        <v>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ROUND(Y94*Source!I69,7)</f>
        <v>182.7</v>
      </c>
      <c r="CY94">
        <f>AA94</f>
        <v>11.25</v>
      </c>
      <c r="CZ94">
        <f>AE94</f>
        <v>11.76</v>
      </c>
      <c r="DA94">
        <f>AI94</f>
        <v>9.92</v>
      </c>
      <c r="DB94">
        <f t="shared" si="24"/>
        <v>1234.8</v>
      </c>
      <c r="DC94">
        <f t="shared" si="25"/>
        <v>0</v>
      </c>
      <c r="DD94" t="s">
        <v>6</v>
      </c>
      <c r="DE94" t="s">
        <v>6</v>
      </c>
      <c r="DF94">
        <f>ROUND(ROUND(AE94*AI94,0)*CX94,0)</f>
        <v>21376</v>
      </c>
      <c r="DG94">
        <f>ROUND(ROUND(AF94,0)*CX94,0)</f>
        <v>0</v>
      </c>
      <c r="DH94">
        <f>ROUND(ROUND(AG94,0)*CX94,0)</f>
        <v>0</v>
      </c>
      <c r="DI94">
        <f>ROUND(ROUND(AH94,0)*CX94,0)</f>
        <v>0</v>
      </c>
      <c r="DJ94">
        <f>DF94</f>
        <v>21376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ROW(Source!A72)</f>
        <v>72</v>
      </c>
      <c r="B95">
        <v>92824090</v>
      </c>
      <c r="C95">
        <v>92824381</v>
      </c>
      <c r="D95">
        <v>48043811</v>
      </c>
      <c r="E95">
        <v>68</v>
      </c>
      <c r="F95">
        <v>1</v>
      </c>
      <c r="G95">
        <v>1</v>
      </c>
      <c r="H95">
        <v>1</v>
      </c>
      <c r="I95" t="s">
        <v>302</v>
      </c>
      <c r="J95" t="s">
        <v>6</v>
      </c>
      <c r="K95" t="s">
        <v>303</v>
      </c>
      <c r="L95">
        <v>1191</v>
      </c>
      <c r="N95">
        <v>1013</v>
      </c>
      <c r="O95" t="s">
        <v>293</v>
      </c>
      <c r="P95" t="s">
        <v>293</v>
      </c>
      <c r="Q95">
        <v>1</v>
      </c>
      <c r="W95">
        <v>0</v>
      </c>
      <c r="X95">
        <v>-366857280</v>
      </c>
      <c r="Y95">
        <f t="shared" si="23"/>
        <v>35.6</v>
      </c>
      <c r="AA95">
        <v>0</v>
      </c>
      <c r="AB95">
        <v>0</v>
      </c>
      <c r="AC95">
        <v>0</v>
      </c>
      <c r="AD95">
        <v>356.11</v>
      </c>
      <c r="AE95">
        <v>0</v>
      </c>
      <c r="AF95">
        <v>0</v>
      </c>
      <c r="AG95">
        <v>0</v>
      </c>
      <c r="AH95">
        <v>7.94</v>
      </c>
      <c r="AI95">
        <v>1</v>
      </c>
      <c r="AJ95">
        <v>1</v>
      </c>
      <c r="AK95">
        <v>1</v>
      </c>
      <c r="AL95">
        <v>44.85</v>
      </c>
      <c r="AM95">
        <v>4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35.6</v>
      </c>
      <c r="AU95" t="s">
        <v>6</v>
      </c>
      <c r="AV95">
        <v>1</v>
      </c>
      <c r="AW95">
        <v>2</v>
      </c>
      <c r="AX95">
        <v>92824388</v>
      </c>
      <c r="AY95">
        <v>1</v>
      </c>
      <c r="AZ95">
        <v>0</v>
      </c>
      <c r="BA95">
        <v>86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ROUND(AT95*Source!I72*AH95*AL95,0)</f>
        <v>20626</v>
      </c>
      <c r="CV95">
        <f>ROUND(Y95*Source!I72,7)</f>
        <v>57.921199999999999</v>
      </c>
      <c r="CW95">
        <v>0</v>
      </c>
      <c r="CX95">
        <f>ROUND(Y95*Source!I72,7)</f>
        <v>57.921199999999999</v>
      </c>
      <c r="CY95">
        <f>AD95</f>
        <v>356.11</v>
      </c>
      <c r="CZ95">
        <f>AH95</f>
        <v>7.94</v>
      </c>
      <c r="DA95">
        <f>AL95</f>
        <v>44.85</v>
      </c>
      <c r="DB95">
        <f t="shared" si="24"/>
        <v>282.66000000000003</v>
      </c>
      <c r="DC95">
        <f t="shared" si="25"/>
        <v>0</v>
      </c>
      <c r="DD95" t="s">
        <v>6</v>
      </c>
      <c r="DE95" t="s">
        <v>6</v>
      </c>
      <c r="DF95">
        <f>ROUND(ROUND(AE95,0)*CX95,0)</f>
        <v>0</v>
      </c>
      <c r="DG95">
        <f>ROUND(ROUND(AF95,0)*CX95,0)</f>
        <v>0</v>
      </c>
      <c r="DH95">
        <f>ROUND(ROUND(AG95,0)*CX95,0)</f>
        <v>0</v>
      </c>
      <c r="DI95">
        <f>ROUND(ROUND(AH95*AL95,0)*CX95,0)</f>
        <v>20620</v>
      </c>
      <c r="DJ95">
        <f>DI95</f>
        <v>20620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ROW(Source!A72)</f>
        <v>72</v>
      </c>
      <c r="B96">
        <v>92824090</v>
      </c>
      <c r="C96">
        <v>92824381</v>
      </c>
      <c r="D96">
        <v>48044033</v>
      </c>
      <c r="E96">
        <v>68</v>
      </c>
      <c r="F96">
        <v>1</v>
      </c>
      <c r="G96">
        <v>1</v>
      </c>
      <c r="H96">
        <v>1</v>
      </c>
      <c r="I96" t="s">
        <v>294</v>
      </c>
      <c r="J96" t="s">
        <v>6</v>
      </c>
      <c r="K96" t="s">
        <v>295</v>
      </c>
      <c r="L96">
        <v>1191</v>
      </c>
      <c r="N96">
        <v>1013</v>
      </c>
      <c r="O96" t="s">
        <v>293</v>
      </c>
      <c r="P96" t="s">
        <v>293</v>
      </c>
      <c r="Q96">
        <v>1</v>
      </c>
      <c r="W96">
        <v>0</v>
      </c>
      <c r="X96">
        <v>-1417349443</v>
      </c>
      <c r="Y96">
        <f t="shared" si="23"/>
        <v>1.27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1.27</v>
      </c>
      <c r="AU96" t="s">
        <v>6</v>
      </c>
      <c r="AV96">
        <v>2</v>
      </c>
      <c r="AW96">
        <v>2</v>
      </c>
      <c r="AX96">
        <v>92824389</v>
      </c>
      <c r="AY96">
        <v>1</v>
      </c>
      <c r="AZ96">
        <v>0</v>
      </c>
      <c r="BA96">
        <v>87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ROUND(Y96*Source!I72,7)</f>
        <v>2.06629</v>
      </c>
      <c r="CY96">
        <f>AD96</f>
        <v>0</v>
      </c>
      <c r="CZ96">
        <f>AH96</f>
        <v>0</v>
      </c>
      <c r="DA96">
        <f>AL96</f>
        <v>1</v>
      </c>
      <c r="DB96">
        <f t="shared" si="24"/>
        <v>0</v>
      </c>
      <c r="DC96">
        <f t="shared" si="25"/>
        <v>0</v>
      </c>
      <c r="DD96" t="s">
        <v>6</v>
      </c>
      <c r="DE96" t="s">
        <v>6</v>
      </c>
      <c r="DF96">
        <f>ROUND(ROUND(AE96,0)*CX96,0)</f>
        <v>0</v>
      </c>
      <c r="DG96">
        <f>ROUND(ROUND(AF96,0)*CX96,0)</f>
        <v>0</v>
      </c>
      <c r="DH96">
        <f>ROUND(ROUND(AG96*AK96,0)*CX96,0)</f>
        <v>0</v>
      </c>
      <c r="DI96">
        <f>ROUND(ROUND(AH96,0)*CX96,0)</f>
        <v>0</v>
      </c>
      <c r="DJ96">
        <f>DI96</f>
        <v>0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ROW(Source!A72)</f>
        <v>72</v>
      </c>
      <c r="B97">
        <v>92824090</v>
      </c>
      <c r="C97">
        <v>92824381</v>
      </c>
      <c r="D97">
        <v>48205768</v>
      </c>
      <c r="E97">
        <v>1</v>
      </c>
      <c r="F97">
        <v>1</v>
      </c>
      <c r="G97">
        <v>1</v>
      </c>
      <c r="H97">
        <v>2</v>
      </c>
      <c r="I97" t="s">
        <v>304</v>
      </c>
      <c r="J97" t="s">
        <v>305</v>
      </c>
      <c r="K97" t="s">
        <v>306</v>
      </c>
      <c r="L97">
        <v>1367</v>
      </c>
      <c r="N97">
        <v>1011</v>
      </c>
      <c r="O97" t="s">
        <v>299</v>
      </c>
      <c r="P97" t="s">
        <v>299</v>
      </c>
      <c r="Q97">
        <v>1</v>
      </c>
      <c r="W97">
        <v>0</v>
      </c>
      <c r="X97">
        <v>1098214667</v>
      </c>
      <c r="Y97">
        <f t="shared" si="23"/>
        <v>1.27</v>
      </c>
      <c r="AA97">
        <v>0</v>
      </c>
      <c r="AB97">
        <v>491.41</v>
      </c>
      <c r="AC97">
        <v>605.48</v>
      </c>
      <c r="AD97">
        <v>0</v>
      </c>
      <c r="AE97">
        <v>0</v>
      </c>
      <c r="AF97">
        <v>31.26</v>
      </c>
      <c r="AG97">
        <v>13.5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1.27</v>
      </c>
      <c r="AU97" t="s">
        <v>6</v>
      </c>
      <c r="AV97">
        <v>0</v>
      </c>
      <c r="AW97">
        <v>2</v>
      </c>
      <c r="AX97">
        <v>92824390</v>
      </c>
      <c r="AY97">
        <v>1</v>
      </c>
      <c r="AZ97">
        <v>0</v>
      </c>
      <c r="BA97">
        <v>88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ROUND(Y97*Source!I72*DO97,7)</f>
        <v>0</v>
      </c>
      <c r="CX97">
        <f>ROUND(Y97*Source!I72,7)</f>
        <v>2.06629</v>
      </c>
      <c r="CY97">
        <f>AB97</f>
        <v>491.41</v>
      </c>
      <c r="CZ97">
        <f>AF97</f>
        <v>31.26</v>
      </c>
      <c r="DA97">
        <f>AJ97</f>
        <v>15.72</v>
      </c>
      <c r="DB97">
        <f t="shared" si="24"/>
        <v>39.700000000000003</v>
      </c>
      <c r="DC97">
        <f t="shared" si="25"/>
        <v>17.149999999999999</v>
      </c>
      <c r="DD97" t="s">
        <v>6</v>
      </c>
      <c r="DE97" t="s">
        <v>6</v>
      </c>
      <c r="DF97">
        <f>ROUND(ROUND(AE97,0)*CX97,0)</f>
        <v>0</v>
      </c>
      <c r="DG97">
        <f>ROUND(ROUND(AF97*AJ97,0)*CX97,0)</f>
        <v>1015</v>
      </c>
      <c r="DH97">
        <f>ROUND(ROUND(AG97*AK97,0)*CX97,0)</f>
        <v>1250</v>
      </c>
      <c r="DI97">
        <f>ROUND(ROUND(AH97,0)*CX97,0)</f>
        <v>0</v>
      </c>
      <c r="DJ97">
        <f>DG97</f>
        <v>1015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ROW(Source!A72)</f>
        <v>72</v>
      </c>
      <c r="B98">
        <v>92824090</v>
      </c>
      <c r="C98">
        <v>92824381</v>
      </c>
      <c r="D98">
        <v>48205852</v>
      </c>
      <c r="E98">
        <v>1</v>
      </c>
      <c r="F98">
        <v>1</v>
      </c>
      <c r="G98">
        <v>1</v>
      </c>
      <c r="H98">
        <v>2</v>
      </c>
      <c r="I98" t="s">
        <v>307</v>
      </c>
      <c r="J98" t="s">
        <v>308</v>
      </c>
      <c r="K98" t="s">
        <v>309</v>
      </c>
      <c r="L98">
        <v>1367</v>
      </c>
      <c r="N98">
        <v>1011</v>
      </c>
      <c r="O98" t="s">
        <v>299</v>
      </c>
      <c r="P98" t="s">
        <v>299</v>
      </c>
      <c r="Q98">
        <v>1</v>
      </c>
      <c r="W98">
        <v>0</v>
      </c>
      <c r="X98">
        <v>3123306</v>
      </c>
      <c r="Y98">
        <f t="shared" si="23"/>
        <v>7.82</v>
      </c>
      <c r="AA98">
        <v>0</v>
      </c>
      <c r="AB98">
        <v>7.86</v>
      </c>
      <c r="AC98">
        <v>0</v>
      </c>
      <c r="AD98">
        <v>0</v>
      </c>
      <c r="AE98">
        <v>0</v>
      </c>
      <c r="AF98">
        <v>0.5</v>
      </c>
      <c r="AG98">
        <v>0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7.82</v>
      </c>
      <c r="AU98" t="s">
        <v>6</v>
      </c>
      <c r="AV98">
        <v>0</v>
      </c>
      <c r="AW98">
        <v>2</v>
      </c>
      <c r="AX98">
        <v>92824391</v>
      </c>
      <c r="AY98">
        <v>1</v>
      </c>
      <c r="AZ98">
        <v>0</v>
      </c>
      <c r="BA98">
        <v>89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ROUND(Y98*Source!I72*DO98,7)</f>
        <v>0</v>
      </c>
      <c r="CX98">
        <f>ROUND(Y98*Source!I72,7)</f>
        <v>12.723140000000001</v>
      </c>
      <c r="CY98">
        <f>AB98</f>
        <v>7.86</v>
      </c>
      <c r="CZ98">
        <f>AF98</f>
        <v>0.5</v>
      </c>
      <c r="DA98">
        <f>AJ98</f>
        <v>15.72</v>
      </c>
      <c r="DB98">
        <f t="shared" si="24"/>
        <v>3.91</v>
      </c>
      <c r="DC98">
        <f t="shared" si="25"/>
        <v>0</v>
      </c>
      <c r="DD98" t="s">
        <v>6</v>
      </c>
      <c r="DE98" t="s">
        <v>6</v>
      </c>
      <c r="DF98">
        <f>ROUND(ROUND(AE98,0)*CX98,0)</f>
        <v>0</v>
      </c>
      <c r="DG98">
        <f>ROUND(ROUND(AF98*AJ98,0)*CX98,0)</f>
        <v>102</v>
      </c>
      <c r="DH98">
        <f>ROUND(ROUND(AG98*AK98,0)*CX98,0)</f>
        <v>0</v>
      </c>
      <c r="DI98">
        <f>ROUND(ROUND(AH98,0)*CX98,0)</f>
        <v>0</v>
      </c>
      <c r="DJ98">
        <f>DG98</f>
        <v>102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ROW(Source!A72)</f>
        <v>72</v>
      </c>
      <c r="B99">
        <v>92824090</v>
      </c>
      <c r="C99">
        <v>92824381</v>
      </c>
      <c r="D99">
        <v>49523203</v>
      </c>
      <c r="E99">
        <v>1</v>
      </c>
      <c r="F99">
        <v>1</v>
      </c>
      <c r="G99">
        <v>1</v>
      </c>
      <c r="H99">
        <v>3</v>
      </c>
      <c r="I99" t="s">
        <v>310</v>
      </c>
      <c r="J99" t="s">
        <v>311</v>
      </c>
      <c r="K99" t="s">
        <v>312</v>
      </c>
      <c r="L99">
        <v>1339</v>
      </c>
      <c r="N99">
        <v>1007</v>
      </c>
      <c r="O99" t="s">
        <v>67</v>
      </c>
      <c r="P99" t="s">
        <v>67</v>
      </c>
      <c r="Q99">
        <v>1</v>
      </c>
      <c r="W99">
        <v>0</v>
      </c>
      <c r="X99">
        <v>-143474561</v>
      </c>
      <c r="Y99">
        <f t="shared" si="23"/>
        <v>3.5</v>
      </c>
      <c r="AA99">
        <v>24.2</v>
      </c>
      <c r="AB99">
        <v>0</v>
      </c>
      <c r="AC99">
        <v>0</v>
      </c>
      <c r="AD99">
        <v>0</v>
      </c>
      <c r="AE99">
        <v>2.44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3.5</v>
      </c>
      <c r="AU99" t="s">
        <v>6</v>
      </c>
      <c r="AV99">
        <v>0</v>
      </c>
      <c r="AW99">
        <v>2</v>
      </c>
      <c r="AX99">
        <v>92824392</v>
      </c>
      <c r="AY99">
        <v>1</v>
      </c>
      <c r="AZ99">
        <v>0</v>
      </c>
      <c r="BA99">
        <v>90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ROUND(Y99*Source!I72,7)</f>
        <v>5.6944999999999997</v>
      </c>
      <c r="CY99">
        <f>AA99</f>
        <v>24.2</v>
      </c>
      <c r="CZ99">
        <f>AE99</f>
        <v>2.44</v>
      </c>
      <c r="DA99">
        <f>AI99</f>
        <v>9.92</v>
      </c>
      <c r="DB99">
        <f t="shared" si="24"/>
        <v>8.5399999999999991</v>
      </c>
      <c r="DC99">
        <f t="shared" si="25"/>
        <v>0</v>
      </c>
      <c r="DD99" t="s">
        <v>6</v>
      </c>
      <c r="DE99" t="s">
        <v>6</v>
      </c>
      <c r="DF99">
        <f>ROUND(ROUND(AE99*AI99,0)*CX99,0)</f>
        <v>137</v>
      </c>
      <c r="DG99">
        <f>ROUND(ROUND(AF99,0)*CX99,0)</f>
        <v>0</v>
      </c>
      <c r="DH99">
        <f>ROUND(ROUND(AG99,0)*CX99,0)</f>
        <v>0</v>
      </c>
      <c r="DI99">
        <f>ROUND(ROUND(AH99,0)*CX99,0)</f>
        <v>0</v>
      </c>
      <c r="DJ99">
        <f>DF99</f>
        <v>137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ROW(Source!A72)</f>
        <v>72</v>
      </c>
      <c r="B100">
        <v>92824090</v>
      </c>
      <c r="C100">
        <v>92824381</v>
      </c>
      <c r="D100">
        <v>76302832</v>
      </c>
      <c r="E100">
        <v>1</v>
      </c>
      <c r="F100">
        <v>1</v>
      </c>
      <c r="G100">
        <v>1</v>
      </c>
      <c r="H100">
        <v>3</v>
      </c>
      <c r="I100" t="s">
        <v>65</v>
      </c>
      <c r="J100" t="s">
        <v>68</v>
      </c>
      <c r="K100" t="s">
        <v>66</v>
      </c>
      <c r="L100">
        <v>1339</v>
      </c>
      <c r="N100">
        <v>1007</v>
      </c>
      <c r="O100" t="s">
        <v>67</v>
      </c>
      <c r="P100" t="s">
        <v>67</v>
      </c>
      <c r="Q100">
        <v>1</v>
      </c>
      <c r="W100">
        <v>0</v>
      </c>
      <c r="X100">
        <v>1770508385</v>
      </c>
      <c r="Y100">
        <f t="shared" si="23"/>
        <v>2.04</v>
      </c>
      <c r="AA100">
        <v>7537.15</v>
      </c>
      <c r="AB100">
        <v>0</v>
      </c>
      <c r="AC100">
        <v>0</v>
      </c>
      <c r="AD100">
        <v>0</v>
      </c>
      <c r="AE100">
        <v>7880.09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6</v>
      </c>
      <c r="AT100">
        <v>2.04</v>
      </c>
      <c r="AU100" t="s">
        <v>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ROUND(Y100*Source!I72,7)</f>
        <v>3.31908</v>
      </c>
      <c r="CY100">
        <f>AA100</f>
        <v>7537.15</v>
      </c>
      <c r="CZ100">
        <f>AE100</f>
        <v>7880.09</v>
      </c>
      <c r="DA100">
        <f>AI100</f>
        <v>9.92</v>
      </c>
      <c r="DB100">
        <f t="shared" si="24"/>
        <v>16075.38</v>
      </c>
      <c r="DC100">
        <f t="shared" si="25"/>
        <v>0</v>
      </c>
      <c r="DD100" t="s">
        <v>6</v>
      </c>
      <c r="DE100" t="s">
        <v>6</v>
      </c>
      <c r="DF100">
        <f>ROUND(ROUND(AE100*AI100,0)*CX100,0)</f>
        <v>259452</v>
      </c>
      <c r="DG100">
        <f>ROUND(ROUND(AF100,0)*CX100,0)</f>
        <v>0</v>
      </c>
      <c r="DH100">
        <f>ROUND(ROUND(AG100,0)*CX100,0)</f>
        <v>0</v>
      </c>
      <c r="DI100">
        <f>ROUND(ROUND(AH100,0)*CX100,0)</f>
        <v>0</v>
      </c>
      <c r="DJ100">
        <f>DF100</f>
        <v>259452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ROW(Source!A74)</f>
        <v>74</v>
      </c>
      <c r="B101">
        <v>92824090</v>
      </c>
      <c r="C101">
        <v>92824395</v>
      </c>
      <c r="D101">
        <v>48043811</v>
      </c>
      <c r="E101">
        <v>68</v>
      </c>
      <c r="F101">
        <v>1</v>
      </c>
      <c r="G101">
        <v>1</v>
      </c>
      <c r="H101">
        <v>1</v>
      </c>
      <c r="I101" t="s">
        <v>302</v>
      </c>
      <c r="J101" t="s">
        <v>6</v>
      </c>
      <c r="K101" t="s">
        <v>303</v>
      </c>
      <c r="L101">
        <v>1191</v>
      </c>
      <c r="N101">
        <v>1013</v>
      </c>
      <c r="O101" t="s">
        <v>293</v>
      </c>
      <c r="P101" t="s">
        <v>293</v>
      </c>
      <c r="Q101">
        <v>1</v>
      </c>
      <c r="W101">
        <v>0</v>
      </c>
      <c r="X101">
        <v>-366857280</v>
      </c>
      <c r="Y101">
        <f t="shared" si="23"/>
        <v>0.44</v>
      </c>
      <c r="AA101">
        <v>0</v>
      </c>
      <c r="AB101">
        <v>0</v>
      </c>
      <c r="AC101">
        <v>0</v>
      </c>
      <c r="AD101">
        <v>356.11</v>
      </c>
      <c r="AE101">
        <v>0</v>
      </c>
      <c r="AF101">
        <v>0</v>
      </c>
      <c r="AG101">
        <v>0</v>
      </c>
      <c r="AH101">
        <v>7.94</v>
      </c>
      <c r="AI101">
        <v>1</v>
      </c>
      <c r="AJ101">
        <v>1</v>
      </c>
      <c r="AK101">
        <v>1</v>
      </c>
      <c r="AL101">
        <v>44.85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0.44</v>
      </c>
      <c r="AU101" t="s">
        <v>6</v>
      </c>
      <c r="AV101">
        <v>1</v>
      </c>
      <c r="AW101">
        <v>2</v>
      </c>
      <c r="AX101">
        <v>92824401</v>
      </c>
      <c r="AY101">
        <v>1</v>
      </c>
      <c r="AZ101">
        <v>0</v>
      </c>
      <c r="BA101">
        <v>92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ROUND(AT101*Source!I74*AH101*AL101,0)</f>
        <v>255</v>
      </c>
      <c r="CV101">
        <f>ROUND(Y101*Source!I74,7)</f>
        <v>0.71587999999999996</v>
      </c>
      <c r="CW101">
        <v>0</v>
      </c>
      <c r="CX101">
        <f>ROUND(Y101*Source!I74,7)</f>
        <v>0.71587999999999996</v>
      </c>
      <c r="CY101">
        <f>AD101</f>
        <v>356.11</v>
      </c>
      <c r="CZ101">
        <f>AH101</f>
        <v>7.94</v>
      </c>
      <c r="DA101">
        <f>AL101</f>
        <v>44.85</v>
      </c>
      <c r="DB101">
        <f t="shared" si="24"/>
        <v>3.49</v>
      </c>
      <c r="DC101">
        <f t="shared" si="25"/>
        <v>0</v>
      </c>
      <c r="DD101" t="s">
        <v>6</v>
      </c>
      <c r="DE101" t="s">
        <v>6</v>
      </c>
      <c r="DF101">
        <f>ROUND(ROUND(AE101,0)*CX101,0)</f>
        <v>0</v>
      </c>
      <c r="DG101">
        <f>ROUND(ROUND(AF101,0)*CX101,0)</f>
        <v>0</v>
      </c>
      <c r="DH101">
        <f>ROUND(ROUND(AG101,0)*CX101,0)</f>
        <v>0</v>
      </c>
      <c r="DI101">
        <f>ROUND(ROUND(AH101*AL101,0)*CX101,0)</f>
        <v>255</v>
      </c>
      <c r="DJ101">
        <f>DI101</f>
        <v>255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ROW(Source!A74)</f>
        <v>74</v>
      </c>
      <c r="B102">
        <v>92824090</v>
      </c>
      <c r="C102">
        <v>92824395</v>
      </c>
      <c r="D102">
        <v>48044033</v>
      </c>
      <c r="E102">
        <v>68</v>
      </c>
      <c r="F102">
        <v>1</v>
      </c>
      <c r="G102">
        <v>1</v>
      </c>
      <c r="H102">
        <v>1</v>
      </c>
      <c r="I102" t="s">
        <v>294</v>
      </c>
      <c r="J102" t="s">
        <v>6</v>
      </c>
      <c r="K102" t="s">
        <v>295</v>
      </c>
      <c r="L102">
        <v>1191</v>
      </c>
      <c r="N102">
        <v>1013</v>
      </c>
      <c r="O102" t="s">
        <v>293</v>
      </c>
      <c r="P102" t="s">
        <v>293</v>
      </c>
      <c r="Q102">
        <v>1</v>
      </c>
      <c r="W102">
        <v>0</v>
      </c>
      <c r="X102">
        <v>-1417349443</v>
      </c>
      <c r="Y102">
        <f t="shared" si="23"/>
        <v>0.21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0.21</v>
      </c>
      <c r="AU102" t="s">
        <v>6</v>
      </c>
      <c r="AV102">
        <v>2</v>
      </c>
      <c r="AW102">
        <v>2</v>
      </c>
      <c r="AX102">
        <v>92824402</v>
      </c>
      <c r="AY102">
        <v>1</v>
      </c>
      <c r="AZ102">
        <v>0</v>
      </c>
      <c r="BA102">
        <v>93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ROUND(Y102*Source!I74,7)</f>
        <v>0.34166999999999997</v>
      </c>
      <c r="CY102">
        <f>AD102</f>
        <v>0</v>
      </c>
      <c r="CZ102">
        <f>AH102</f>
        <v>0</v>
      </c>
      <c r="DA102">
        <f>AL102</f>
        <v>1</v>
      </c>
      <c r="DB102">
        <f t="shared" si="24"/>
        <v>0</v>
      </c>
      <c r="DC102">
        <f t="shared" si="25"/>
        <v>0</v>
      </c>
      <c r="DD102" t="s">
        <v>6</v>
      </c>
      <c r="DE102" t="s">
        <v>6</v>
      </c>
      <c r="DF102">
        <f>ROUND(ROUND(AE102,0)*CX102,0)</f>
        <v>0</v>
      </c>
      <c r="DG102">
        <f>ROUND(ROUND(AF102,0)*CX102,0)</f>
        <v>0</v>
      </c>
      <c r="DH102">
        <f>ROUND(ROUND(AG102*AK102,0)*CX102,0)</f>
        <v>0</v>
      </c>
      <c r="DI102">
        <f>ROUND(ROUND(AH102,0)*CX102,0)</f>
        <v>0</v>
      </c>
      <c r="DJ102">
        <f>DI102</f>
        <v>0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ROW(Source!A74)</f>
        <v>74</v>
      </c>
      <c r="B103">
        <v>92824090</v>
      </c>
      <c r="C103">
        <v>92824395</v>
      </c>
      <c r="D103">
        <v>48205768</v>
      </c>
      <c r="E103">
        <v>1</v>
      </c>
      <c r="F103">
        <v>1</v>
      </c>
      <c r="G103">
        <v>1</v>
      </c>
      <c r="H103">
        <v>2</v>
      </c>
      <c r="I103" t="s">
        <v>304</v>
      </c>
      <c r="J103" t="s">
        <v>305</v>
      </c>
      <c r="K103" t="s">
        <v>306</v>
      </c>
      <c r="L103">
        <v>1367</v>
      </c>
      <c r="N103">
        <v>1011</v>
      </c>
      <c r="O103" t="s">
        <v>299</v>
      </c>
      <c r="P103" t="s">
        <v>299</v>
      </c>
      <c r="Q103">
        <v>1</v>
      </c>
      <c r="W103">
        <v>0</v>
      </c>
      <c r="X103">
        <v>1098214667</v>
      </c>
      <c r="Y103">
        <f t="shared" si="23"/>
        <v>0.21</v>
      </c>
      <c r="AA103">
        <v>0</v>
      </c>
      <c r="AB103">
        <v>491.41</v>
      </c>
      <c r="AC103">
        <v>605.48</v>
      </c>
      <c r="AD103">
        <v>0</v>
      </c>
      <c r="AE103">
        <v>0</v>
      </c>
      <c r="AF103">
        <v>31.26</v>
      </c>
      <c r="AG103">
        <v>13.5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0.21</v>
      </c>
      <c r="AU103" t="s">
        <v>6</v>
      </c>
      <c r="AV103">
        <v>0</v>
      </c>
      <c r="AW103">
        <v>2</v>
      </c>
      <c r="AX103">
        <v>92824403</v>
      </c>
      <c r="AY103">
        <v>1</v>
      </c>
      <c r="AZ103">
        <v>0</v>
      </c>
      <c r="BA103">
        <v>94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ROUND(Y103*Source!I74*DO103,7)</f>
        <v>0</v>
      </c>
      <c r="CX103">
        <f>ROUND(Y103*Source!I74,7)</f>
        <v>0.34166999999999997</v>
      </c>
      <c r="CY103">
        <f>AB103</f>
        <v>491.41</v>
      </c>
      <c r="CZ103">
        <f>AF103</f>
        <v>31.26</v>
      </c>
      <c r="DA103">
        <f>AJ103</f>
        <v>15.72</v>
      </c>
      <c r="DB103">
        <f t="shared" si="24"/>
        <v>6.56</v>
      </c>
      <c r="DC103">
        <f t="shared" si="25"/>
        <v>2.84</v>
      </c>
      <c r="DD103" t="s">
        <v>6</v>
      </c>
      <c r="DE103" t="s">
        <v>6</v>
      </c>
      <c r="DF103">
        <f>ROUND(ROUND(AE103,0)*CX103,0)</f>
        <v>0</v>
      </c>
      <c r="DG103">
        <f>ROUND(ROUND(AF103*AJ103,0)*CX103,0)</f>
        <v>168</v>
      </c>
      <c r="DH103">
        <f>ROUND(ROUND(AG103*AK103,0)*CX103,0)</f>
        <v>207</v>
      </c>
      <c r="DI103">
        <f>ROUND(ROUND(AH103,0)*CX103,0)</f>
        <v>0</v>
      </c>
      <c r="DJ103">
        <f>DG103</f>
        <v>168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ROW(Source!A74)</f>
        <v>74</v>
      </c>
      <c r="B104">
        <v>92824090</v>
      </c>
      <c r="C104">
        <v>92824395</v>
      </c>
      <c r="D104">
        <v>48205852</v>
      </c>
      <c r="E104">
        <v>1</v>
      </c>
      <c r="F104">
        <v>1</v>
      </c>
      <c r="G104">
        <v>1</v>
      </c>
      <c r="H104">
        <v>2</v>
      </c>
      <c r="I104" t="s">
        <v>307</v>
      </c>
      <c r="J104" t="s">
        <v>308</v>
      </c>
      <c r="K104" t="s">
        <v>309</v>
      </c>
      <c r="L104">
        <v>1367</v>
      </c>
      <c r="N104">
        <v>1011</v>
      </c>
      <c r="O104" t="s">
        <v>299</v>
      </c>
      <c r="P104" t="s">
        <v>299</v>
      </c>
      <c r="Q104">
        <v>1</v>
      </c>
      <c r="W104">
        <v>0</v>
      </c>
      <c r="X104">
        <v>3123306</v>
      </c>
      <c r="Y104">
        <f t="shared" si="23"/>
        <v>2</v>
      </c>
      <c r="AA104">
        <v>0</v>
      </c>
      <c r="AB104">
        <v>7.86</v>
      </c>
      <c r="AC104">
        <v>0</v>
      </c>
      <c r="AD104">
        <v>0</v>
      </c>
      <c r="AE104">
        <v>0</v>
      </c>
      <c r="AF104">
        <v>0.5</v>
      </c>
      <c r="AG104">
        <v>0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2</v>
      </c>
      <c r="AU104" t="s">
        <v>6</v>
      </c>
      <c r="AV104">
        <v>0</v>
      </c>
      <c r="AW104">
        <v>2</v>
      </c>
      <c r="AX104">
        <v>92824404</v>
      </c>
      <c r="AY104">
        <v>1</v>
      </c>
      <c r="AZ104">
        <v>0</v>
      </c>
      <c r="BA104">
        <v>95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ROUND(Y104*Source!I74*DO104,7)</f>
        <v>0</v>
      </c>
      <c r="CX104">
        <f>ROUND(Y104*Source!I74,7)</f>
        <v>3.254</v>
      </c>
      <c r="CY104">
        <f>AB104</f>
        <v>7.86</v>
      </c>
      <c r="CZ104">
        <f>AF104</f>
        <v>0.5</v>
      </c>
      <c r="DA104">
        <f>AJ104</f>
        <v>15.72</v>
      </c>
      <c r="DB104">
        <f t="shared" si="24"/>
        <v>1</v>
      </c>
      <c r="DC104">
        <f t="shared" si="25"/>
        <v>0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26</v>
      </c>
      <c r="DH104">
        <f>ROUND(ROUND(AG104*AK104,0)*CX104,0)</f>
        <v>0</v>
      </c>
      <c r="DI104">
        <f>ROUND(ROUND(AH104,0)*CX104,0)</f>
        <v>0</v>
      </c>
      <c r="DJ104">
        <f>DG104</f>
        <v>26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ROW(Source!A74)</f>
        <v>74</v>
      </c>
      <c r="B105">
        <v>92824090</v>
      </c>
      <c r="C105">
        <v>92824395</v>
      </c>
      <c r="D105">
        <v>76302832</v>
      </c>
      <c r="E105">
        <v>1</v>
      </c>
      <c r="F105">
        <v>1</v>
      </c>
      <c r="G105">
        <v>1</v>
      </c>
      <c r="H105">
        <v>3</v>
      </c>
      <c r="I105" t="s">
        <v>65</v>
      </c>
      <c r="J105" t="s">
        <v>68</v>
      </c>
      <c r="K105" t="s">
        <v>66</v>
      </c>
      <c r="L105">
        <v>1339</v>
      </c>
      <c r="N105">
        <v>1007</v>
      </c>
      <c r="O105" t="s">
        <v>67</v>
      </c>
      <c r="P105" t="s">
        <v>67</v>
      </c>
      <c r="Q105">
        <v>1</v>
      </c>
      <c r="W105">
        <v>0</v>
      </c>
      <c r="X105">
        <v>1770508385</v>
      </c>
      <c r="Y105">
        <f t="shared" si="23"/>
        <v>0.51</v>
      </c>
      <c r="AA105">
        <v>7537.15</v>
      </c>
      <c r="AB105">
        <v>0</v>
      </c>
      <c r="AC105">
        <v>0</v>
      </c>
      <c r="AD105">
        <v>0</v>
      </c>
      <c r="AE105">
        <v>7880.09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6</v>
      </c>
      <c r="AT105">
        <v>0.51</v>
      </c>
      <c r="AU105" t="s">
        <v>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ROUND(Y105*Source!I74,7)</f>
        <v>0.82977000000000001</v>
      </c>
      <c r="CY105">
        <f>AA105</f>
        <v>7537.15</v>
      </c>
      <c r="CZ105">
        <f>AE105</f>
        <v>7880.09</v>
      </c>
      <c r="DA105">
        <f>AI105</f>
        <v>9.92</v>
      </c>
      <c r="DB105">
        <f t="shared" si="24"/>
        <v>4018.85</v>
      </c>
      <c r="DC105">
        <f t="shared" si="25"/>
        <v>0</v>
      </c>
      <c r="DD105" t="s">
        <v>6</v>
      </c>
      <c r="DE105" t="s">
        <v>6</v>
      </c>
      <c r="DF105">
        <f>ROUND(ROUND(AE105*AI105,0)*CX105,0)</f>
        <v>64863</v>
      </c>
      <c r="DG105">
        <f>ROUND(ROUND(AF105,0)*CX105,0)</f>
        <v>0</v>
      </c>
      <c r="DH105">
        <f>ROUND(ROUND(AG105,0)*CX105,0)</f>
        <v>0</v>
      </c>
      <c r="DI105">
        <f>ROUND(ROUND(AH105,0)*CX105,0)</f>
        <v>0</v>
      </c>
      <c r="DJ105">
        <f>DF105</f>
        <v>64863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ROW(Source!A76)</f>
        <v>76</v>
      </c>
      <c r="B106">
        <v>92824090</v>
      </c>
      <c r="C106">
        <v>92824407</v>
      </c>
      <c r="D106">
        <v>48043853</v>
      </c>
      <c r="E106">
        <v>68</v>
      </c>
      <c r="F106">
        <v>1</v>
      </c>
      <c r="G106">
        <v>1</v>
      </c>
      <c r="H106">
        <v>1</v>
      </c>
      <c r="I106" t="s">
        <v>300</v>
      </c>
      <c r="J106" t="s">
        <v>6</v>
      </c>
      <c r="K106" t="s">
        <v>301</v>
      </c>
      <c r="L106">
        <v>1191</v>
      </c>
      <c r="N106">
        <v>1013</v>
      </c>
      <c r="O106" t="s">
        <v>293</v>
      </c>
      <c r="P106" t="s">
        <v>293</v>
      </c>
      <c r="Q106">
        <v>1</v>
      </c>
      <c r="W106">
        <v>0</v>
      </c>
      <c r="X106">
        <v>1893946532</v>
      </c>
      <c r="Y106">
        <f t="shared" si="23"/>
        <v>69</v>
      </c>
      <c r="AA106">
        <v>0</v>
      </c>
      <c r="AB106">
        <v>0</v>
      </c>
      <c r="AC106">
        <v>0</v>
      </c>
      <c r="AD106">
        <v>406.79</v>
      </c>
      <c r="AE106">
        <v>0</v>
      </c>
      <c r="AF106">
        <v>0</v>
      </c>
      <c r="AG106">
        <v>0</v>
      </c>
      <c r="AH106">
        <v>9.07</v>
      </c>
      <c r="AI106">
        <v>1</v>
      </c>
      <c r="AJ106">
        <v>1</v>
      </c>
      <c r="AK106">
        <v>1</v>
      </c>
      <c r="AL106">
        <v>44.85</v>
      </c>
      <c r="AM106">
        <v>4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69</v>
      </c>
      <c r="AU106" t="s">
        <v>6</v>
      </c>
      <c r="AV106">
        <v>1</v>
      </c>
      <c r="AW106">
        <v>2</v>
      </c>
      <c r="AX106">
        <v>92824413</v>
      </c>
      <c r="AY106">
        <v>1</v>
      </c>
      <c r="AZ106">
        <v>0</v>
      </c>
      <c r="BA106">
        <v>97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ROUND(AT106*Source!I76*AH106*AL106,0)</f>
        <v>45667</v>
      </c>
      <c r="CV106">
        <f>ROUND(Y106*Source!I76,7)</f>
        <v>112.26300000000001</v>
      </c>
      <c r="CW106">
        <v>0</v>
      </c>
      <c r="CX106">
        <f>ROUND(Y106*Source!I76,7)</f>
        <v>112.26300000000001</v>
      </c>
      <c r="CY106">
        <f>AD106</f>
        <v>406.79</v>
      </c>
      <c r="CZ106">
        <f>AH106</f>
        <v>9.07</v>
      </c>
      <c r="DA106">
        <f>AL106</f>
        <v>44.85</v>
      </c>
      <c r="DB106">
        <f t="shared" si="24"/>
        <v>625.83000000000004</v>
      </c>
      <c r="DC106">
        <f t="shared" si="25"/>
        <v>0</v>
      </c>
      <c r="DD106" t="s">
        <v>6</v>
      </c>
      <c r="DE106" t="s">
        <v>6</v>
      </c>
      <c r="DF106">
        <f>ROUND(ROUND(AE106,0)*CX106,0)</f>
        <v>0</v>
      </c>
      <c r="DG106">
        <f>ROUND(ROUND(AF106,0)*CX106,0)</f>
        <v>0</v>
      </c>
      <c r="DH106">
        <f>ROUND(ROUND(AG106,0)*CX106,0)</f>
        <v>0</v>
      </c>
      <c r="DI106">
        <f>ROUND(ROUND(AH106*AL106,0)*CX106,0)</f>
        <v>45691</v>
      </c>
      <c r="DJ106">
        <f>DI106</f>
        <v>45691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ROW(Source!A76)</f>
        <v>76</v>
      </c>
      <c r="B107">
        <v>92824090</v>
      </c>
      <c r="C107">
        <v>92824407</v>
      </c>
      <c r="D107">
        <v>48207178</v>
      </c>
      <c r="E107">
        <v>1</v>
      </c>
      <c r="F107">
        <v>1</v>
      </c>
      <c r="G107">
        <v>1</v>
      </c>
      <c r="H107">
        <v>2</v>
      </c>
      <c r="I107" t="s">
        <v>313</v>
      </c>
      <c r="J107" t="s">
        <v>314</v>
      </c>
      <c r="K107" t="s">
        <v>315</v>
      </c>
      <c r="L107">
        <v>1367</v>
      </c>
      <c r="N107">
        <v>1011</v>
      </c>
      <c r="O107" t="s">
        <v>299</v>
      </c>
      <c r="P107" t="s">
        <v>299</v>
      </c>
      <c r="Q107">
        <v>1</v>
      </c>
      <c r="W107">
        <v>0</v>
      </c>
      <c r="X107">
        <v>-1773517564</v>
      </c>
      <c r="Y107">
        <f>(AT107*ROUND(0.5,7))</f>
        <v>13.795</v>
      </c>
      <c r="AA107">
        <v>0</v>
      </c>
      <c r="AB107">
        <v>23.58</v>
      </c>
      <c r="AC107">
        <v>0</v>
      </c>
      <c r="AD107">
        <v>0</v>
      </c>
      <c r="AE107">
        <v>0</v>
      </c>
      <c r="AF107">
        <v>1.5</v>
      </c>
      <c r="AG107">
        <v>0</v>
      </c>
      <c r="AH107">
        <v>0</v>
      </c>
      <c r="AI107">
        <v>1</v>
      </c>
      <c r="AJ107">
        <v>15.72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27.59</v>
      </c>
      <c r="AU107" t="s">
        <v>80</v>
      </c>
      <c r="AV107">
        <v>0</v>
      </c>
      <c r="AW107">
        <v>2</v>
      </c>
      <c r="AX107">
        <v>92824414</v>
      </c>
      <c r="AY107">
        <v>1</v>
      </c>
      <c r="AZ107">
        <v>0</v>
      </c>
      <c r="BA107">
        <v>98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ROUND(Y107*Source!I76*DO107,7)</f>
        <v>0</v>
      </c>
      <c r="CX107">
        <f>ROUND(Y107*Source!I76,7)</f>
        <v>22.444465000000001</v>
      </c>
      <c r="CY107">
        <f>AB107</f>
        <v>23.58</v>
      </c>
      <c r="CZ107">
        <f>AF107</f>
        <v>1.5</v>
      </c>
      <c r="DA107">
        <f>AJ107</f>
        <v>15.72</v>
      </c>
      <c r="DB107">
        <f>ROUND((ROUND(AT107*CZ107,2)*ROUND(0.5,7)),2)</f>
        <v>20.7</v>
      </c>
      <c r="DC107">
        <f>ROUND((ROUND(AT107*AG107,2)*ROUND(0.5,7)),2)</f>
        <v>0</v>
      </c>
      <c r="DD107" t="s">
        <v>6</v>
      </c>
      <c r="DE107" t="s">
        <v>6</v>
      </c>
      <c r="DF107">
        <f>ROUND(ROUND(AE107,0)*CX107,0)</f>
        <v>0</v>
      </c>
      <c r="DG107">
        <f>ROUND(ROUND(AF107*AJ107,0)*CX107,0)</f>
        <v>539</v>
      </c>
      <c r="DH107">
        <f>ROUND(ROUND(AG107*AK107,0)*CX107,0)</f>
        <v>0</v>
      </c>
      <c r="DI107">
        <f>ROUND(ROUND(AH107,0)*CX107,0)</f>
        <v>0</v>
      </c>
      <c r="DJ107">
        <f>DG107</f>
        <v>539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ROW(Source!A76)</f>
        <v>76</v>
      </c>
      <c r="B108">
        <v>92824090</v>
      </c>
      <c r="C108">
        <v>92824407</v>
      </c>
      <c r="D108">
        <v>48207369</v>
      </c>
      <c r="E108">
        <v>1</v>
      </c>
      <c r="F108">
        <v>1</v>
      </c>
      <c r="G108">
        <v>1</v>
      </c>
      <c r="H108">
        <v>2</v>
      </c>
      <c r="I108" t="s">
        <v>316</v>
      </c>
      <c r="J108" t="s">
        <v>317</v>
      </c>
      <c r="K108" t="s">
        <v>318</v>
      </c>
      <c r="L108">
        <v>1367</v>
      </c>
      <c r="N108">
        <v>1011</v>
      </c>
      <c r="O108" t="s">
        <v>299</v>
      </c>
      <c r="P108" t="s">
        <v>299</v>
      </c>
      <c r="Q108">
        <v>1</v>
      </c>
      <c r="W108">
        <v>0</v>
      </c>
      <c r="X108">
        <v>1549254237</v>
      </c>
      <c r="Y108">
        <f>(AT108*ROUND(0.5,7))</f>
        <v>0.9</v>
      </c>
      <c r="AA108">
        <v>0</v>
      </c>
      <c r="AB108">
        <v>51.72</v>
      </c>
      <c r="AC108">
        <v>0</v>
      </c>
      <c r="AD108">
        <v>0</v>
      </c>
      <c r="AE108">
        <v>0</v>
      </c>
      <c r="AF108">
        <v>3.29</v>
      </c>
      <c r="AG108">
        <v>0</v>
      </c>
      <c r="AH108">
        <v>0</v>
      </c>
      <c r="AI108">
        <v>1</v>
      </c>
      <c r="AJ108">
        <v>15.72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1.8</v>
      </c>
      <c r="AU108" t="s">
        <v>80</v>
      </c>
      <c r="AV108">
        <v>0</v>
      </c>
      <c r="AW108">
        <v>2</v>
      </c>
      <c r="AX108">
        <v>92824415</v>
      </c>
      <c r="AY108">
        <v>1</v>
      </c>
      <c r="AZ108">
        <v>0</v>
      </c>
      <c r="BA108">
        <v>99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ROUND(Y108*Source!I76*DO108,7)</f>
        <v>0</v>
      </c>
      <c r="CX108">
        <f>ROUND(Y108*Source!I76,7)</f>
        <v>1.4642999999999999</v>
      </c>
      <c r="CY108">
        <f>AB108</f>
        <v>51.72</v>
      </c>
      <c r="CZ108">
        <f>AF108</f>
        <v>3.29</v>
      </c>
      <c r="DA108">
        <f>AJ108</f>
        <v>15.72</v>
      </c>
      <c r="DB108">
        <f>ROUND((ROUND(AT108*CZ108,2)*ROUND(0.5,7)),2)</f>
        <v>2.96</v>
      </c>
      <c r="DC108">
        <f>ROUND((ROUND(AT108*AG108,2)*ROUND(0.5,7)),2)</f>
        <v>0</v>
      </c>
      <c r="DD108" t="s">
        <v>6</v>
      </c>
      <c r="DE108" t="s">
        <v>6</v>
      </c>
      <c r="DF108">
        <f>ROUND(ROUND(AE108,0)*CX108,0)</f>
        <v>0</v>
      </c>
      <c r="DG108">
        <f>ROUND(ROUND(AF108*AJ108,0)*CX108,0)</f>
        <v>76</v>
      </c>
      <c r="DH108">
        <f>ROUND(ROUND(AG108*AK108,0)*CX108,0)</f>
        <v>0</v>
      </c>
      <c r="DI108">
        <f>ROUND(ROUND(AH108,0)*CX108,0)</f>
        <v>0</v>
      </c>
      <c r="DJ108">
        <f>DG108</f>
        <v>76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ROW(Source!A76)</f>
        <v>76</v>
      </c>
      <c r="B109">
        <v>92824090</v>
      </c>
      <c r="C109">
        <v>92824407</v>
      </c>
      <c r="D109">
        <v>49523203</v>
      </c>
      <c r="E109">
        <v>1</v>
      </c>
      <c r="F109">
        <v>1</v>
      </c>
      <c r="G109">
        <v>1</v>
      </c>
      <c r="H109">
        <v>3</v>
      </c>
      <c r="I109" t="s">
        <v>310</v>
      </c>
      <c r="J109" t="s">
        <v>311</v>
      </c>
      <c r="K109" t="s">
        <v>312</v>
      </c>
      <c r="L109">
        <v>1339</v>
      </c>
      <c r="N109">
        <v>1007</v>
      </c>
      <c r="O109" t="s">
        <v>67</v>
      </c>
      <c r="P109" t="s">
        <v>67</v>
      </c>
      <c r="Q109">
        <v>1</v>
      </c>
      <c r="W109">
        <v>0</v>
      </c>
      <c r="X109">
        <v>-143474561</v>
      </c>
      <c r="Y109">
        <f t="shared" ref="Y109:Y120" si="26">AT109</f>
        <v>2</v>
      </c>
      <c r="AA109">
        <v>24.2</v>
      </c>
      <c r="AB109">
        <v>0</v>
      </c>
      <c r="AC109">
        <v>0</v>
      </c>
      <c r="AD109">
        <v>0</v>
      </c>
      <c r="AE109">
        <v>2.44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2</v>
      </c>
      <c r="AU109" t="s">
        <v>6</v>
      </c>
      <c r="AV109">
        <v>0</v>
      </c>
      <c r="AW109">
        <v>2</v>
      </c>
      <c r="AX109">
        <v>92824416</v>
      </c>
      <c r="AY109">
        <v>1</v>
      </c>
      <c r="AZ109">
        <v>0</v>
      </c>
      <c r="BA109">
        <v>100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ROUND(Y109*Source!I76,7)</f>
        <v>3.254</v>
      </c>
      <c r="CY109">
        <f>AA109</f>
        <v>24.2</v>
      </c>
      <c r="CZ109">
        <f>AE109</f>
        <v>2.44</v>
      </c>
      <c r="DA109">
        <f>AI109</f>
        <v>9.92</v>
      </c>
      <c r="DB109">
        <f t="shared" ref="DB109:DB120" si="27">ROUND(ROUND(AT109*CZ109,2),2)</f>
        <v>4.88</v>
      </c>
      <c r="DC109">
        <f t="shared" ref="DC109:DC120" si="28">ROUND(ROUND(AT109*AG109,2),2)</f>
        <v>0</v>
      </c>
      <c r="DD109" t="s">
        <v>6</v>
      </c>
      <c r="DE109" t="s">
        <v>6</v>
      </c>
      <c r="DF109">
        <f>ROUND(ROUND(AE109*AI109,0)*CX109,0)</f>
        <v>78</v>
      </c>
      <c r="DG109">
        <f>ROUND(ROUND(AF109,0)*CX109,0)</f>
        <v>0</v>
      </c>
      <c r="DH109">
        <f>ROUND(ROUND(AG109,0)*CX109,0)</f>
        <v>0</v>
      </c>
      <c r="DI109">
        <f>ROUND(ROUND(AH109,0)*CX109,0)</f>
        <v>0</v>
      </c>
      <c r="DJ109">
        <f>DF109</f>
        <v>78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ROW(Source!A76)</f>
        <v>76</v>
      </c>
      <c r="B110">
        <v>92824090</v>
      </c>
      <c r="C110">
        <v>92824407</v>
      </c>
      <c r="D110">
        <v>48059305</v>
      </c>
      <c r="E110">
        <v>1</v>
      </c>
      <c r="F110">
        <v>1</v>
      </c>
      <c r="G110">
        <v>1</v>
      </c>
      <c r="H110">
        <v>3</v>
      </c>
      <c r="I110" t="s">
        <v>82</v>
      </c>
      <c r="J110" t="s">
        <v>85</v>
      </c>
      <c r="K110" t="s">
        <v>83</v>
      </c>
      <c r="L110">
        <v>1346</v>
      </c>
      <c r="N110">
        <v>1009</v>
      </c>
      <c r="O110" t="s">
        <v>84</v>
      </c>
      <c r="P110" t="s">
        <v>84</v>
      </c>
      <c r="Q110">
        <v>1</v>
      </c>
      <c r="W110">
        <v>1</v>
      </c>
      <c r="X110">
        <v>-1794109170</v>
      </c>
      <c r="Y110">
        <f t="shared" si="26"/>
        <v>-2</v>
      </c>
      <c r="AA110">
        <v>56.64</v>
      </c>
      <c r="AB110">
        <v>0</v>
      </c>
      <c r="AC110">
        <v>0</v>
      </c>
      <c r="AD110">
        <v>0</v>
      </c>
      <c r="AE110">
        <v>5.71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-2</v>
      </c>
      <c r="AU110" t="s">
        <v>6</v>
      </c>
      <c r="AV110">
        <v>0</v>
      </c>
      <c r="AW110">
        <v>2</v>
      </c>
      <c r="AX110">
        <v>92824417</v>
      </c>
      <c r="AY110">
        <v>1</v>
      </c>
      <c r="AZ110">
        <v>6144</v>
      </c>
      <c r="BA110">
        <v>101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ROUND(Y110*Source!I76,7)</f>
        <v>-3.254</v>
      </c>
      <c r="CY110">
        <f>AA110</f>
        <v>56.64</v>
      </c>
      <c r="CZ110">
        <f>AE110</f>
        <v>5.71</v>
      </c>
      <c r="DA110">
        <f>AI110</f>
        <v>9.92</v>
      </c>
      <c r="DB110">
        <f t="shared" si="27"/>
        <v>-11.42</v>
      </c>
      <c r="DC110">
        <f t="shared" si="28"/>
        <v>0</v>
      </c>
      <c r="DD110" t="s">
        <v>6</v>
      </c>
      <c r="DE110" t="s">
        <v>6</v>
      </c>
      <c r="DF110">
        <f>ROUND(ROUND(AE110*AI110,0)*CX110,0)</f>
        <v>-185</v>
      </c>
      <c r="DG110">
        <f>ROUND(ROUND(AF110,0)*CX110,0)</f>
        <v>0</v>
      </c>
      <c r="DH110">
        <f>ROUND(ROUND(AG110,0)*CX110,0)</f>
        <v>0</v>
      </c>
      <c r="DI110">
        <f>ROUND(ROUND(AH110,0)*CX110,0)</f>
        <v>0</v>
      </c>
      <c r="DJ110">
        <f>DF110</f>
        <v>-185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ROW(Source!A79)</f>
        <v>79</v>
      </c>
      <c r="B111">
        <v>92824090</v>
      </c>
      <c r="C111">
        <v>92824420</v>
      </c>
      <c r="D111">
        <v>49510715</v>
      </c>
      <c r="E111">
        <v>70</v>
      </c>
      <c r="F111">
        <v>1</v>
      </c>
      <c r="G111">
        <v>1</v>
      </c>
      <c r="H111">
        <v>1</v>
      </c>
      <c r="I111" t="s">
        <v>291</v>
      </c>
      <c r="J111" t="s">
        <v>6</v>
      </c>
      <c r="K111" t="s">
        <v>292</v>
      </c>
      <c r="L111">
        <v>1191</v>
      </c>
      <c r="N111">
        <v>1013</v>
      </c>
      <c r="O111" t="s">
        <v>293</v>
      </c>
      <c r="P111" t="s">
        <v>293</v>
      </c>
      <c r="Q111">
        <v>1</v>
      </c>
      <c r="W111">
        <v>0</v>
      </c>
      <c r="X111">
        <v>1049124552</v>
      </c>
      <c r="Y111">
        <f t="shared" si="26"/>
        <v>3.45</v>
      </c>
      <c r="AA111">
        <v>0</v>
      </c>
      <c r="AB111">
        <v>0</v>
      </c>
      <c r="AC111">
        <v>0</v>
      </c>
      <c r="AD111">
        <v>382.57</v>
      </c>
      <c r="AE111">
        <v>0</v>
      </c>
      <c r="AF111">
        <v>0</v>
      </c>
      <c r="AG111">
        <v>0</v>
      </c>
      <c r="AH111">
        <v>8.5299999999999994</v>
      </c>
      <c r="AI111">
        <v>1</v>
      </c>
      <c r="AJ111">
        <v>1</v>
      </c>
      <c r="AK111">
        <v>1</v>
      </c>
      <c r="AL111">
        <v>44.85</v>
      </c>
      <c r="AM111">
        <v>4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3.45</v>
      </c>
      <c r="AU111" t="s">
        <v>6</v>
      </c>
      <c r="AV111">
        <v>1</v>
      </c>
      <c r="AW111">
        <v>2</v>
      </c>
      <c r="AX111">
        <v>92824426</v>
      </c>
      <c r="AY111">
        <v>1</v>
      </c>
      <c r="AZ111">
        <v>0</v>
      </c>
      <c r="BA111">
        <v>102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ROUND(AT111*Source!I79*AH111*AL111,0)</f>
        <v>0</v>
      </c>
      <c r="CV111">
        <f>ROUND(Y111*Source!I79,7)</f>
        <v>0</v>
      </c>
      <c r="CW111">
        <v>0</v>
      </c>
      <c r="CX111">
        <f>ROUND(Y111*Source!I79,7)</f>
        <v>0</v>
      </c>
      <c r="CY111">
        <f>AD111</f>
        <v>382.57</v>
      </c>
      <c r="CZ111">
        <f>AH111</f>
        <v>8.5299999999999994</v>
      </c>
      <c r="DA111">
        <f>AL111</f>
        <v>44.85</v>
      </c>
      <c r="DB111">
        <f t="shared" si="27"/>
        <v>29.43</v>
      </c>
      <c r="DC111">
        <f t="shared" si="28"/>
        <v>0</v>
      </c>
      <c r="DD111" t="s">
        <v>6</v>
      </c>
      <c r="DE111" t="s">
        <v>6</v>
      </c>
      <c r="DF111">
        <f>ROUND(ROUND(AE111,0)*CX111,0)</f>
        <v>0</v>
      </c>
      <c r="DG111">
        <f>ROUND(ROUND(AF111,0)*CX111,0)</f>
        <v>0</v>
      </c>
      <c r="DH111">
        <f>ROUND(ROUND(AG111,0)*CX111,0)</f>
        <v>0</v>
      </c>
      <c r="DI111">
        <f>ROUND(ROUND(AH111*AL111,0)*CX111,0)</f>
        <v>0</v>
      </c>
      <c r="DJ111">
        <f>DI111</f>
        <v>0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ROW(Source!A79)</f>
        <v>79</v>
      </c>
      <c r="B112">
        <v>92824090</v>
      </c>
      <c r="C112">
        <v>92824420</v>
      </c>
      <c r="D112">
        <v>49510905</v>
      </c>
      <c r="E112">
        <v>70</v>
      </c>
      <c r="F112">
        <v>1</v>
      </c>
      <c r="G112">
        <v>1</v>
      </c>
      <c r="H112">
        <v>1</v>
      </c>
      <c r="I112" t="s">
        <v>294</v>
      </c>
      <c r="J112" t="s">
        <v>6</v>
      </c>
      <c r="K112" t="s">
        <v>295</v>
      </c>
      <c r="L112">
        <v>1191</v>
      </c>
      <c r="N112">
        <v>1013</v>
      </c>
      <c r="O112" t="s">
        <v>293</v>
      </c>
      <c r="P112" t="s">
        <v>293</v>
      </c>
      <c r="Q112">
        <v>1</v>
      </c>
      <c r="W112">
        <v>0</v>
      </c>
      <c r="X112">
        <v>-1417349443</v>
      </c>
      <c r="Y112">
        <f t="shared" si="26"/>
        <v>0.02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0.02</v>
      </c>
      <c r="AU112" t="s">
        <v>6</v>
      </c>
      <c r="AV112">
        <v>2</v>
      </c>
      <c r="AW112">
        <v>2</v>
      </c>
      <c r="AX112">
        <v>92824427</v>
      </c>
      <c r="AY112">
        <v>1</v>
      </c>
      <c r="AZ112">
        <v>0</v>
      </c>
      <c r="BA112">
        <v>103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ROUND(Y112*Source!I79,7)</f>
        <v>0</v>
      </c>
      <c r="CY112">
        <f>AD112</f>
        <v>0</v>
      </c>
      <c r="CZ112">
        <f>AH112</f>
        <v>0</v>
      </c>
      <c r="DA112">
        <f>AL112</f>
        <v>1</v>
      </c>
      <c r="DB112">
        <f t="shared" si="27"/>
        <v>0</v>
      </c>
      <c r="DC112">
        <f t="shared" si="28"/>
        <v>0</v>
      </c>
      <c r="DD112" t="s">
        <v>6</v>
      </c>
      <c r="DE112" t="s">
        <v>6</v>
      </c>
      <c r="DF112">
        <f>ROUND(ROUND(AE112,0)*CX112,0)</f>
        <v>0</v>
      </c>
      <c r="DG112">
        <f>ROUND(ROUND(AF112,0)*CX112,0)</f>
        <v>0</v>
      </c>
      <c r="DH112">
        <f>ROUND(ROUND(AG112*AK112,0)*CX112,0)</f>
        <v>0</v>
      </c>
      <c r="DI112">
        <f>ROUND(ROUND(AH112,0)*CX112,0)</f>
        <v>0</v>
      </c>
      <c r="DJ112">
        <f>DI112</f>
        <v>0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ROW(Source!A79)</f>
        <v>79</v>
      </c>
      <c r="B113">
        <v>92824090</v>
      </c>
      <c r="C113">
        <v>92824420</v>
      </c>
      <c r="D113">
        <v>49673503</v>
      </c>
      <c r="E113">
        <v>1</v>
      </c>
      <c r="F113">
        <v>1</v>
      </c>
      <c r="G113">
        <v>1</v>
      </c>
      <c r="H113">
        <v>2</v>
      </c>
      <c r="I113" t="s">
        <v>296</v>
      </c>
      <c r="J113" t="s">
        <v>297</v>
      </c>
      <c r="K113" t="s">
        <v>298</v>
      </c>
      <c r="L113">
        <v>1367</v>
      </c>
      <c r="N113">
        <v>1011</v>
      </c>
      <c r="O113" t="s">
        <v>299</v>
      </c>
      <c r="P113" t="s">
        <v>299</v>
      </c>
      <c r="Q113">
        <v>1</v>
      </c>
      <c r="W113">
        <v>0</v>
      </c>
      <c r="X113">
        <v>509054691</v>
      </c>
      <c r="Y113">
        <f t="shared" si="26"/>
        <v>0.02</v>
      </c>
      <c r="AA113">
        <v>0</v>
      </c>
      <c r="AB113">
        <v>1032.96</v>
      </c>
      <c r="AC113">
        <v>520.26</v>
      </c>
      <c r="AD113">
        <v>0</v>
      </c>
      <c r="AE113">
        <v>0</v>
      </c>
      <c r="AF113">
        <v>65.709999999999994</v>
      </c>
      <c r="AG113">
        <v>11.6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0.02</v>
      </c>
      <c r="AU113" t="s">
        <v>6</v>
      </c>
      <c r="AV113">
        <v>0</v>
      </c>
      <c r="AW113">
        <v>2</v>
      </c>
      <c r="AX113">
        <v>92824428</v>
      </c>
      <c r="AY113">
        <v>1</v>
      </c>
      <c r="AZ113">
        <v>0</v>
      </c>
      <c r="BA113">
        <v>104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ROUND(Y113*Source!I79*DO113,7)</f>
        <v>0</v>
      </c>
      <c r="CX113">
        <f>ROUND(Y113*Source!I79,7)</f>
        <v>0</v>
      </c>
      <c r="CY113">
        <f>AB113</f>
        <v>1032.96</v>
      </c>
      <c r="CZ113">
        <f>AF113</f>
        <v>65.709999999999994</v>
      </c>
      <c r="DA113">
        <f>AJ113</f>
        <v>15.72</v>
      </c>
      <c r="DB113">
        <f t="shared" si="27"/>
        <v>1.31</v>
      </c>
      <c r="DC113">
        <f t="shared" si="28"/>
        <v>0.23</v>
      </c>
      <c r="DD113" t="s">
        <v>6</v>
      </c>
      <c r="DE113" t="s">
        <v>6</v>
      </c>
      <c r="DF113">
        <f>ROUND(ROUND(AE113,0)*CX113,0)</f>
        <v>0</v>
      </c>
      <c r="DG113">
        <f>ROUND(ROUND(AF113*AJ113,0)*CX113,0)</f>
        <v>0</v>
      </c>
      <c r="DH113">
        <f>ROUND(ROUND(AG113*AK113,0)*CX113,0)</f>
        <v>0</v>
      </c>
      <c r="DI113">
        <f>ROUND(ROUND(AH113,0)*CX113,0)</f>
        <v>0</v>
      </c>
      <c r="DJ113">
        <f>DG113</f>
        <v>0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ROW(Source!A79)</f>
        <v>79</v>
      </c>
      <c r="B114">
        <v>92824090</v>
      </c>
      <c r="C114">
        <v>92824420</v>
      </c>
      <c r="D114">
        <v>49523684</v>
      </c>
      <c r="E114">
        <v>1</v>
      </c>
      <c r="F114">
        <v>1</v>
      </c>
      <c r="G114">
        <v>1</v>
      </c>
      <c r="H114">
        <v>3</v>
      </c>
      <c r="I114" t="s">
        <v>29</v>
      </c>
      <c r="J114" t="s">
        <v>32</v>
      </c>
      <c r="K114" t="s">
        <v>30</v>
      </c>
      <c r="L114">
        <v>1327</v>
      </c>
      <c r="N114">
        <v>1005</v>
      </c>
      <c r="O114" t="s">
        <v>31</v>
      </c>
      <c r="P114" t="s">
        <v>31</v>
      </c>
      <c r="Q114">
        <v>1</v>
      </c>
      <c r="W114">
        <v>1</v>
      </c>
      <c r="X114">
        <v>587435244</v>
      </c>
      <c r="Y114">
        <f t="shared" si="26"/>
        <v>-122.4</v>
      </c>
      <c r="AA114">
        <v>120.92</v>
      </c>
      <c r="AB114">
        <v>0</v>
      </c>
      <c r="AC114">
        <v>0</v>
      </c>
      <c r="AD114">
        <v>0</v>
      </c>
      <c r="AE114">
        <v>12.19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-122.4</v>
      </c>
      <c r="AU114" t="s">
        <v>6</v>
      </c>
      <c r="AV114">
        <v>0</v>
      </c>
      <c r="AW114">
        <v>2</v>
      </c>
      <c r="AX114">
        <v>92824429</v>
      </c>
      <c r="AY114">
        <v>1</v>
      </c>
      <c r="AZ114">
        <v>6144</v>
      </c>
      <c r="BA114">
        <v>105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ROUND(Y114*Source!I79,7)</f>
        <v>0</v>
      </c>
      <c r="CY114">
        <f>AA114</f>
        <v>120.92</v>
      </c>
      <c r="CZ114">
        <f>AE114</f>
        <v>12.19</v>
      </c>
      <c r="DA114">
        <f>AI114</f>
        <v>9.92</v>
      </c>
      <c r="DB114">
        <f t="shared" si="27"/>
        <v>-1492.06</v>
      </c>
      <c r="DC114">
        <f t="shared" si="28"/>
        <v>0</v>
      </c>
      <c r="DD114" t="s">
        <v>6</v>
      </c>
      <c r="DE114" t="s">
        <v>6</v>
      </c>
      <c r="DF114">
        <f>ROUND(ROUND(AE114*AI114,0)*CX114,0)</f>
        <v>0</v>
      </c>
      <c r="DG114">
        <f>ROUND(ROUND(AF114,0)*CX114,0)</f>
        <v>0</v>
      </c>
      <c r="DH114">
        <f>ROUND(ROUND(AG114,0)*CX114,0)</f>
        <v>0</v>
      </c>
      <c r="DI114">
        <f>ROUND(ROUND(AH114,0)*CX114,0)</f>
        <v>0</v>
      </c>
      <c r="DJ114">
        <f>DF114</f>
        <v>0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ROW(Source!A79)</f>
        <v>79</v>
      </c>
      <c r="B115">
        <v>92824090</v>
      </c>
      <c r="C115">
        <v>92824420</v>
      </c>
      <c r="D115">
        <v>0</v>
      </c>
      <c r="E115">
        <v>1</v>
      </c>
      <c r="F115">
        <v>1</v>
      </c>
      <c r="G115">
        <v>1</v>
      </c>
      <c r="H115">
        <v>3</v>
      </c>
      <c r="I115" t="s">
        <v>55</v>
      </c>
      <c r="J115" t="s">
        <v>6</v>
      </c>
      <c r="K115" t="s">
        <v>175</v>
      </c>
      <c r="L115">
        <v>1327</v>
      </c>
      <c r="N115">
        <v>1005</v>
      </c>
      <c r="O115" t="s">
        <v>31</v>
      </c>
      <c r="P115" t="s">
        <v>31</v>
      </c>
      <c r="Q115">
        <v>1</v>
      </c>
      <c r="W115">
        <v>0</v>
      </c>
      <c r="X115">
        <v>-295833632</v>
      </c>
      <c r="Y115">
        <f t="shared" si="26"/>
        <v>115</v>
      </c>
      <c r="AA115">
        <v>23.6</v>
      </c>
      <c r="AB115">
        <v>0</v>
      </c>
      <c r="AC115">
        <v>0</v>
      </c>
      <c r="AD115">
        <v>0</v>
      </c>
      <c r="AE115">
        <v>24.67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6</v>
      </c>
      <c r="AT115">
        <v>115</v>
      </c>
      <c r="AU115" t="s">
        <v>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ROUND(Y115*Source!I79,7)</f>
        <v>0</v>
      </c>
      <c r="CY115">
        <f>AA115</f>
        <v>23.6</v>
      </c>
      <c r="CZ115">
        <f>AE115</f>
        <v>24.67</v>
      </c>
      <c r="DA115">
        <f>AI115</f>
        <v>9.92</v>
      </c>
      <c r="DB115">
        <f t="shared" si="27"/>
        <v>2837.05</v>
      </c>
      <c r="DC115">
        <f t="shared" si="28"/>
        <v>0</v>
      </c>
      <c r="DD115" t="s">
        <v>6</v>
      </c>
      <c r="DE115" t="s">
        <v>6</v>
      </c>
      <c r="DF115">
        <f>ROUND(ROUND(AE115*AI115,0)*CX115,0)</f>
        <v>0</v>
      </c>
      <c r="DG115">
        <f>ROUND(ROUND(AF115,0)*CX115,0)</f>
        <v>0</v>
      </c>
      <c r="DH115">
        <f>ROUND(ROUND(AG115,0)*CX115,0)</f>
        <v>0</v>
      </c>
      <c r="DI115">
        <f>ROUND(ROUND(AH115,0)*CX115,0)</f>
        <v>0</v>
      </c>
      <c r="DJ115">
        <f>DF115</f>
        <v>0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ROW(Source!A82)</f>
        <v>82</v>
      </c>
      <c r="B116">
        <v>92824090</v>
      </c>
      <c r="C116">
        <v>92824432</v>
      </c>
      <c r="D116">
        <v>49510689</v>
      </c>
      <c r="E116">
        <v>70</v>
      </c>
      <c r="F116">
        <v>1</v>
      </c>
      <c r="G116">
        <v>1</v>
      </c>
      <c r="H116">
        <v>1</v>
      </c>
      <c r="I116" t="s">
        <v>302</v>
      </c>
      <c r="J116" t="s">
        <v>6</v>
      </c>
      <c r="K116" t="s">
        <v>303</v>
      </c>
      <c r="L116">
        <v>1191</v>
      </c>
      <c r="N116">
        <v>1013</v>
      </c>
      <c r="O116" t="s">
        <v>293</v>
      </c>
      <c r="P116" t="s">
        <v>293</v>
      </c>
      <c r="Q116">
        <v>1</v>
      </c>
      <c r="W116">
        <v>0</v>
      </c>
      <c r="X116">
        <v>-366857280</v>
      </c>
      <c r="Y116">
        <f t="shared" si="26"/>
        <v>0.44</v>
      </c>
      <c r="AA116">
        <v>0</v>
      </c>
      <c r="AB116">
        <v>0</v>
      </c>
      <c r="AC116">
        <v>0</v>
      </c>
      <c r="AD116">
        <v>356.11</v>
      </c>
      <c r="AE116">
        <v>0</v>
      </c>
      <c r="AF116">
        <v>0</v>
      </c>
      <c r="AG116">
        <v>0</v>
      </c>
      <c r="AH116">
        <v>7.94</v>
      </c>
      <c r="AI116">
        <v>1</v>
      </c>
      <c r="AJ116">
        <v>1</v>
      </c>
      <c r="AK116">
        <v>1</v>
      </c>
      <c r="AL116">
        <v>44.85</v>
      </c>
      <c r="AM116">
        <v>4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0.44</v>
      </c>
      <c r="AU116" t="s">
        <v>6</v>
      </c>
      <c r="AV116">
        <v>1</v>
      </c>
      <c r="AW116">
        <v>2</v>
      </c>
      <c r="AX116">
        <v>92824438</v>
      </c>
      <c r="AY116">
        <v>1</v>
      </c>
      <c r="AZ116">
        <v>0</v>
      </c>
      <c r="BA116">
        <v>106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ROUND(AT116*Source!I82*AH116*AL116,0)</f>
        <v>-575</v>
      </c>
      <c r="CV116">
        <f>ROUND(Y116*Source!I82,7)</f>
        <v>-1.6154599999999999</v>
      </c>
      <c r="CW116">
        <v>0</v>
      </c>
      <c r="CX116">
        <f>ROUND(Y116*Source!I82,7)</f>
        <v>-1.6154599999999999</v>
      </c>
      <c r="CY116">
        <f>AD116</f>
        <v>356.11</v>
      </c>
      <c r="CZ116">
        <f>AH116</f>
        <v>7.94</v>
      </c>
      <c r="DA116">
        <f>AL116</f>
        <v>44.85</v>
      </c>
      <c r="DB116">
        <f t="shared" si="27"/>
        <v>3.49</v>
      </c>
      <c r="DC116">
        <f t="shared" si="28"/>
        <v>0</v>
      </c>
      <c r="DD116" t="s">
        <v>6</v>
      </c>
      <c r="DE116" t="s">
        <v>6</v>
      </c>
      <c r="DF116">
        <f>ROUND(ROUND(AE116,0)*CX116,0)</f>
        <v>0</v>
      </c>
      <c r="DG116">
        <f>ROUND(ROUND(AF116,0)*CX116,0)</f>
        <v>0</v>
      </c>
      <c r="DH116">
        <f>ROUND(ROUND(AG116,0)*CX116,0)</f>
        <v>0</v>
      </c>
      <c r="DI116">
        <f>ROUND(ROUND(AH116*AL116,0)*CX116,0)</f>
        <v>-575</v>
      </c>
      <c r="DJ116">
        <f>DI116</f>
        <v>-575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ROW(Source!A82)</f>
        <v>82</v>
      </c>
      <c r="B117">
        <v>92824090</v>
      </c>
      <c r="C117">
        <v>92824432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294</v>
      </c>
      <c r="J117" t="s">
        <v>6</v>
      </c>
      <c r="K117" t="s">
        <v>295</v>
      </c>
      <c r="L117">
        <v>1191</v>
      </c>
      <c r="N117">
        <v>1013</v>
      </c>
      <c r="O117" t="s">
        <v>293</v>
      </c>
      <c r="P117" t="s">
        <v>293</v>
      </c>
      <c r="Q117">
        <v>1</v>
      </c>
      <c r="W117">
        <v>0</v>
      </c>
      <c r="X117">
        <v>-1417349443</v>
      </c>
      <c r="Y117">
        <f t="shared" si="26"/>
        <v>0.21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0.21</v>
      </c>
      <c r="AU117" t="s">
        <v>6</v>
      </c>
      <c r="AV117">
        <v>2</v>
      </c>
      <c r="AW117">
        <v>2</v>
      </c>
      <c r="AX117">
        <v>92824439</v>
      </c>
      <c r="AY117">
        <v>1</v>
      </c>
      <c r="AZ117">
        <v>0</v>
      </c>
      <c r="BA117">
        <v>107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ROUND(Y117*Source!I82,7)</f>
        <v>-0.77101500000000001</v>
      </c>
      <c r="CY117">
        <f>AD117</f>
        <v>0</v>
      </c>
      <c r="CZ117">
        <f>AH117</f>
        <v>0</v>
      </c>
      <c r="DA117">
        <f>AL117</f>
        <v>1</v>
      </c>
      <c r="DB117">
        <f t="shared" si="27"/>
        <v>0</v>
      </c>
      <c r="DC117">
        <f t="shared" si="28"/>
        <v>0</v>
      </c>
      <c r="DD117" t="s">
        <v>6</v>
      </c>
      <c r="DE117" t="s">
        <v>6</v>
      </c>
      <c r="DF117">
        <f>ROUND(ROUND(AE117,0)*CX117,0)</f>
        <v>0</v>
      </c>
      <c r="DG117">
        <f>ROUND(ROUND(AF117,0)*CX117,0)</f>
        <v>0</v>
      </c>
      <c r="DH117">
        <f>ROUND(ROUND(AG117*AK117,0)*CX117,0)</f>
        <v>0</v>
      </c>
      <c r="DI117">
        <f>ROUND(ROUND(AH117,0)*CX117,0)</f>
        <v>0</v>
      </c>
      <c r="DJ117">
        <f>DI117</f>
        <v>0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ROW(Source!A82)</f>
        <v>82</v>
      </c>
      <c r="B118">
        <v>92824090</v>
      </c>
      <c r="C118">
        <v>92824432</v>
      </c>
      <c r="D118">
        <v>49672767</v>
      </c>
      <c r="E118">
        <v>1</v>
      </c>
      <c r="F118">
        <v>1</v>
      </c>
      <c r="G118">
        <v>1</v>
      </c>
      <c r="H118">
        <v>2</v>
      </c>
      <c r="I118" t="s">
        <v>304</v>
      </c>
      <c r="J118" t="s">
        <v>305</v>
      </c>
      <c r="K118" t="s">
        <v>306</v>
      </c>
      <c r="L118">
        <v>1367</v>
      </c>
      <c r="N118">
        <v>1011</v>
      </c>
      <c r="O118" t="s">
        <v>299</v>
      </c>
      <c r="P118" t="s">
        <v>299</v>
      </c>
      <c r="Q118">
        <v>1</v>
      </c>
      <c r="W118">
        <v>0</v>
      </c>
      <c r="X118">
        <v>1232162608</v>
      </c>
      <c r="Y118">
        <f t="shared" si="26"/>
        <v>0.21</v>
      </c>
      <c r="AA118">
        <v>0</v>
      </c>
      <c r="AB118">
        <v>491.41</v>
      </c>
      <c r="AC118">
        <v>605.48</v>
      </c>
      <c r="AD118">
        <v>0</v>
      </c>
      <c r="AE118">
        <v>0</v>
      </c>
      <c r="AF118">
        <v>31.26</v>
      </c>
      <c r="AG118">
        <v>13.5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0.21</v>
      </c>
      <c r="AU118" t="s">
        <v>6</v>
      </c>
      <c r="AV118">
        <v>0</v>
      </c>
      <c r="AW118">
        <v>2</v>
      </c>
      <c r="AX118">
        <v>92824440</v>
      </c>
      <c r="AY118">
        <v>1</v>
      </c>
      <c r="AZ118">
        <v>0</v>
      </c>
      <c r="BA118">
        <v>108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ROUND(Y118*Source!I82*DO118,7)</f>
        <v>0</v>
      </c>
      <c r="CX118">
        <f>ROUND(Y118*Source!I82,7)</f>
        <v>-0.77101500000000001</v>
      </c>
      <c r="CY118">
        <f>AB118</f>
        <v>491.41</v>
      </c>
      <c r="CZ118">
        <f>AF118</f>
        <v>31.26</v>
      </c>
      <c r="DA118">
        <f>AJ118</f>
        <v>15.72</v>
      </c>
      <c r="DB118">
        <f t="shared" si="27"/>
        <v>6.56</v>
      </c>
      <c r="DC118">
        <f t="shared" si="28"/>
        <v>2.84</v>
      </c>
      <c r="DD118" t="s">
        <v>6</v>
      </c>
      <c r="DE118" t="s">
        <v>6</v>
      </c>
      <c r="DF118">
        <f>ROUND(ROUND(AE118,0)*CX118,0)</f>
        <v>0</v>
      </c>
      <c r="DG118">
        <f>ROUND(ROUND(AF118*AJ118,0)*CX118,0)</f>
        <v>-379</v>
      </c>
      <c r="DH118">
        <f>ROUND(ROUND(AG118*AK118,0)*CX118,0)</f>
        <v>-466</v>
      </c>
      <c r="DI118">
        <f>ROUND(ROUND(AH118,0)*CX118,0)</f>
        <v>0</v>
      </c>
      <c r="DJ118">
        <f>DG118</f>
        <v>-379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ROW(Source!A82)</f>
        <v>82</v>
      </c>
      <c r="B119">
        <v>92824090</v>
      </c>
      <c r="C119">
        <v>92824432</v>
      </c>
      <c r="D119">
        <v>49672851</v>
      </c>
      <c r="E119">
        <v>1</v>
      </c>
      <c r="F119">
        <v>1</v>
      </c>
      <c r="G119">
        <v>1</v>
      </c>
      <c r="H119">
        <v>2</v>
      </c>
      <c r="I119" t="s">
        <v>307</v>
      </c>
      <c r="J119" t="s">
        <v>308</v>
      </c>
      <c r="K119" t="s">
        <v>309</v>
      </c>
      <c r="L119">
        <v>1367</v>
      </c>
      <c r="N119">
        <v>1011</v>
      </c>
      <c r="O119" t="s">
        <v>299</v>
      </c>
      <c r="P119" t="s">
        <v>299</v>
      </c>
      <c r="Q119">
        <v>1</v>
      </c>
      <c r="W119">
        <v>0</v>
      </c>
      <c r="X119">
        <v>-1322498708</v>
      </c>
      <c r="Y119">
        <f t="shared" si="26"/>
        <v>2</v>
      </c>
      <c r="AA119">
        <v>0</v>
      </c>
      <c r="AB119">
        <v>7.86</v>
      </c>
      <c r="AC119">
        <v>0</v>
      </c>
      <c r="AD119">
        <v>0</v>
      </c>
      <c r="AE119">
        <v>0</v>
      </c>
      <c r="AF119">
        <v>0.5</v>
      </c>
      <c r="AG119">
        <v>0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2</v>
      </c>
      <c r="AU119" t="s">
        <v>6</v>
      </c>
      <c r="AV119">
        <v>0</v>
      </c>
      <c r="AW119">
        <v>2</v>
      </c>
      <c r="AX119">
        <v>92824441</v>
      </c>
      <c r="AY119">
        <v>1</v>
      </c>
      <c r="AZ119">
        <v>0</v>
      </c>
      <c r="BA119">
        <v>109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ROUND(Y119*Source!I82*DO119,7)</f>
        <v>0</v>
      </c>
      <c r="CX119">
        <f>ROUND(Y119*Source!I82,7)</f>
        <v>-7.343</v>
      </c>
      <c r="CY119">
        <f>AB119</f>
        <v>7.86</v>
      </c>
      <c r="CZ119">
        <f>AF119</f>
        <v>0.5</v>
      </c>
      <c r="DA119">
        <f>AJ119</f>
        <v>15.72</v>
      </c>
      <c r="DB119">
        <f t="shared" si="27"/>
        <v>1</v>
      </c>
      <c r="DC119">
        <f t="shared" si="28"/>
        <v>0</v>
      </c>
      <c r="DD119" t="s">
        <v>6</v>
      </c>
      <c r="DE119" t="s">
        <v>6</v>
      </c>
      <c r="DF119">
        <f>ROUND(ROUND(AE119,0)*CX119,0)</f>
        <v>0</v>
      </c>
      <c r="DG119">
        <f>ROUND(ROUND(AF119*AJ119,0)*CX119,0)</f>
        <v>-59</v>
      </c>
      <c r="DH119">
        <f>ROUND(ROUND(AG119*AK119,0)*CX119,0)</f>
        <v>0</v>
      </c>
      <c r="DI119">
        <f>ROUND(ROUND(AH119,0)*CX119,0)</f>
        <v>0</v>
      </c>
      <c r="DJ119">
        <f>DG119</f>
        <v>-59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ROW(Source!A82)</f>
        <v>82</v>
      </c>
      <c r="B120">
        <v>92824090</v>
      </c>
      <c r="C120">
        <v>92824432</v>
      </c>
      <c r="D120">
        <v>76302832</v>
      </c>
      <c r="E120">
        <v>1</v>
      </c>
      <c r="F120">
        <v>1</v>
      </c>
      <c r="G120">
        <v>1</v>
      </c>
      <c r="H120">
        <v>3</v>
      </c>
      <c r="I120" t="s">
        <v>65</v>
      </c>
      <c r="J120" t="s">
        <v>68</v>
      </c>
      <c r="K120" t="s">
        <v>66</v>
      </c>
      <c r="L120">
        <v>1339</v>
      </c>
      <c r="N120">
        <v>1007</v>
      </c>
      <c r="O120" t="s">
        <v>67</v>
      </c>
      <c r="P120" t="s">
        <v>67</v>
      </c>
      <c r="Q120">
        <v>1</v>
      </c>
      <c r="W120">
        <v>0</v>
      </c>
      <c r="X120">
        <v>1770508385</v>
      </c>
      <c r="Y120">
        <f t="shared" si="26"/>
        <v>0.51</v>
      </c>
      <c r="AA120">
        <v>7537.15</v>
      </c>
      <c r="AB120">
        <v>0</v>
      </c>
      <c r="AC120">
        <v>0</v>
      </c>
      <c r="AD120">
        <v>0</v>
      </c>
      <c r="AE120">
        <v>7880.09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6</v>
      </c>
      <c r="AT120">
        <v>0.51</v>
      </c>
      <c r="AU120" t="s">
        <v>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ROUND(Y120*Source!I82,7)</f>
        <v>-1.872465</v>
      </c>
      <c r="CY120">
        <f>AA120</f>
        <v>7537.15</v>
      </c>
      <c r="CZ120">
        <f>AE120</f>
        <v>7880.09</v>
      </c>
      <c r="DA120">
        <f>AI120</f>
        <v>9.92</v>
      </c>
      <c r="DB120">
        <f t="shared" si="27"/>
        <v>4018.85</v>
      </c>
      <c r="DC120">
        <f t="shared" si="28"/>
        <v>0</v>
      </c>
      <c r="DD120" t="s">
        <v>6</v>
      </c>
      <c r="DE120" t="s">
        <v>6</v>
      </c>
      <c r="DF120">
        <f>ROUND(ROUND(AE120*AI120,0)*CX120,0)</f>
        <v>-146371</v>
      </c>
      <c r="DG120">
        <f>ROUND(ROUND(AF120,0)*CX120,0)</f>
        <v>0</v>
      </c>
      <c r="DH120">
        <f>ROUND(ROUND(AG120,0)*CX120,0)</f>
        <v>0</v>
      </c>
      <c r="DI120">
        <f>ROUND(ROUND(AH120,0)*CX120,0)</f>
        <v>0</v>
      </c>
      <c r="DJ120">
        <f>DF120</f>
        <v>-146371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92824161</v>
      </c>
      <c r="C1">
        <v>92824155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291</v>
      </c>
      <c r="J1" t="s">
        <v>6</v>
      </c>
      <c r="K1" t="s">
        <v>292</v>
      </c>
      <c r="L1">
        <v>1191</v>
      </c>
      <c r="N1">
        <v>1013</v>
      </c>
      <c r="O1" t="s">
        <v>293</v>
      </c>
      <c r="P1" t="s">
        <v>293</v>
      </c>
      <c r="Q1">
        <v>1</v>
      </c>
      <c r="X1">
        <v>3.45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6</v>
      </c>
      <c r="AG1">
        <v>3.45</v>
      </c>
      <c r="AH1">
        <v>2</v>
      </c>
      <c r="AI1">
        <v>92824156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92824162</v>
      </c>
      <c r="C2">
        <v>92824155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294</v>
      </c>
      <c r="J2" t="s">
        <v>6</v>
      </c>
      <c r="K2" t="s">
        <v>295</v>
      </c>
      <c r="L2">
        <v>1191</v>
      </c>
      <c r="N2">
        <v>1013</v>
      </c>
      <c r="O2" t="s">
        <v>293</v>
      </c>
      <c r="P2" t="s">
        <v>293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92824157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92824163</v>
      </c>
      <c r="C3">
        <v>92824155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296</v>
      </c>
      <c r="J3" t="s">
        <v>297</v>
      </c>
      <c r="K3" t="s">
        <v>298</v>
      </c>
      <c r="L3">
        <v>1367</v>
      </c>
      <c r="N3">
        <v>1011</v>
      </c>
      <c r="O3" t="s">
        <v>299</v>
      </c>
      <c r="P3" t="s">
        <v>299</v>
      </c>
      <c r="Q3">
        <v>1</v>
      </c>
      <c r="X3">
        <v>0.02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0.02</v>
      </c>
      <c r="AH3">
        <v>2</v>
      </c>
      <c r="AI3">
        <v>92824158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92824164</v>
      </c>
      <c r="C4">
        <v>92824155</v>
      </c>
      <c r="D4">
        <v>49523684</v>
      </c>
      <c r="E4">
        <v>1</v>
      </c>
      <c r="F4">
        <v>1</v>
      </c>
      <c r="G4">
        <v>1</v>
      </c>
      <c r="H4">
        <v>3</v>
      </c>
      <c r="I4" t="s">
        <v>29</v>
      </c>
      <c r="J4" t="s">
        <v>32</v>
      </c>
      <c r="K4" t="s">
        <v>30</v>
      </c>
      <c r="L4">
        <v>1327</v>
      </c>
      <c r="N4">
        <v>1005</v>
      </c>
      <c r="O4" t="s">
        <v>31</v>
      </c>
      <c r="P4" t="s">
        <v>31</v>
      </c>
      <c r="Q4">
        <v>1</v>
      </c>
      <c r="X4">
        <v>122.4</v>
      </c>
      <c r="Y4">
        <v>12.19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122.4</v>
      </c>
      <c r="AH4">
        <v>2</v>
      </c>
      <c r="AI4">
        <v>92824159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92824173</v>
      </c>
      <c r="C5">
        <v>92824167</v>
      </c>
      <c r="D5">
        <v>49510731</v>
      </c>
      <c r="E5">
        <v>70</v>
      </c>
      <c r="F5">
        <v>1</v>
      </c>
      <c r="G5">
        <v>1</v>
      </c>
      <c r="H5">
        <v>1</v>
      </c>
      <c r="I5" t="s">
        <v>300</v>
      </c>
      <c r="J5" t="s">
        <v>6</v>
      </c>
      <c r="K5" t="s">
        <v>301</v>
      </c>
      <c r="L5">
        <v>1191</v>
      </c>
      <c r="N5">
        <v>1013</v>
      </c>
      <c r="O5" t="s">
        <v>293</v>
      </c>
      <c r="P5" t="s">
        <v>293</v>
      </c>
      <c r="Q5">
        <v>1</v>
      </c>
      <c r="X5">
        <v>4.1399999999999997</v>
      </c>
      <c r="Y5">
        <v>0</v>
      </c>
      <c r="Z5">
        <v>0</v>
      </c>
      <c r="AA5">
        <v>0</v>
      </c>
      <c r="AB5">
        <v>9.07</v>
      </c>
      <c r="AC5">
        <v>0</v>
      </c>
      <c r="AD5">
        <v>1</v>
      </c>
      <c r="AE5">
        <v>1</v>
      </c>
      <c r="AF5" t="s">
        <v>6</v>
      </c>
      <c r="AG5">
        <v>4.1399999999999997</v>
      </c>
      <c r="AH5">
        <v>2</v>
      </c>
      <c r="AI5">
        <v>92824168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92824174</v>
      </c>
      <c r="C6">
        <v>92824167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294</v>
      </c>
      <c r="J6" t="s">
        <v>6</v>
      </c>
      <c r="K6" t="s">
        <v>295</v>
      </c>
      <c r="L6">
        <v>1191</v>
      </c>
      <c r="N6">
        <v>1013</v>
      </c>
      <c r="O6" t="s">
        <v>293</v>
      </c>
      <c r="P6" t="s">
        <v>293</v>
      </c>
      <c r="Q6">
        <v>1</v>
      </c>
      <c r="X6">
        <v>0.11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6</v>
      </c>
      <c r="AG6">
        <v>0.11</v>
      </c>
      <c r="AH6">
        <v>2</v>
      </c>
      <c r="AI6">
        <v>92824169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92824175</v>
      </c>
      <c r="C7">
        <v>92824167</v>
      </c>
      <c r="D7">
        <v>49673503</v>
      </c>
      <c r="E7">
        <v>1</v>
      </c>
      <c r="F7">
        <v>1</v>
      </c>
      <c r="G7">
        <v>1</v>
      </c>
      <c r="H7">
        <v>2</v>
      </c>
      <c r="I7" t="s">
        <v>296</v>
      </c>
      <c r="J7" t="s">
        <v>297</v>
      </c>
      <c r="K7" t="s">
        <v>298</v>
      </c>
      <c r="L7">
        <v>1367</v>
      </c>
      <c r="N7">
        <v>1011</v>
      </c>
      <c r="O7" t="s">
        <v>299</v>
      </c>
      <c r="P7" t="s">
        <v>299</v>
      </c>
      <c r="Q7">
        <v>1</v>
      </c>
      <c r="X7">
        <v>0.11</v>
      </c>
      <c r="Y7">
        <v>0</v>
      </c>
      <c r="Z7">
        <v>65.709999999999994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0.11</v>
      </c>
      <c r="AH7">
        <v>2</v>
      </c>
      <c r="AI7">
        <v>92824170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92824176</v>
      </c>
      <c r="C8">
        <v>92824167</v>
      </c>
      <c r="D8">
        <v>49523711</v>
      </c>
      <c r="E8">
        <v>1</v>
      </c>
      <c r="F8">
        <v>1</v>
      </c>
      <c r="G8">
        <v>1</v>
      </c>
      <c r="H8">
        <v>3</v>
      </c>
      <c r="I8" t="s">
        <v>51</v>
      </c>
      <c r="J8" t="s">
        <v>53</v>
      </c>
      <c r="K8" t="s">
        <v>52</v>
      </c>
      <c r="L8">
        <v>1308</v>
      </c>
      <c r="N8">
        <v>1003</v>
      </c>
      <c r="O8" t="s">
        <v>43</v>
      </c>
      <c r="P8" t="s">
        <v>43</v>
      </c>
      <c r="Q8">
        <v>100</v>
      </c>
      <c r="X8">
        <v>1.05</v>
      </c>
      <c r="Y8">
        <v>2500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1.05</v>
      </c>
      <c r="AH8">
        <v>2</v>
      </c>
      <c r="AI8">
        <v>92824171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92824186</v>
      </c>
      <c r="C9">
        <v>92824179</v>
      </c>
      <c r="D9">
        <v>49510689</v>
      </c>
      <c r="E9">
        <v>70</v>
      </c>
      <c r="F9">
        <v>1</v>
      </c>
      <c r="G9">
        <v>1</v>
      </c>
      <c r="H9">
        <v>1</v>
      </c>
      <c r="I9" t="s">
        <v>302</v>
      </c>
      <c r="J9" t="s">
        <v>6</v>
      </c>
      <c r="K9" t="s">
        <v>303</v>
      </c>
      <c r="L9">
        <v>1191</v>
      </c>
      <c r="N9">
        <v>1013</v>
      </c>
      <c r="O9" t="s">
        <v>293</v>
      </c>
      <c r="P9" t="s">
        <v>293</v>
      </c>
      <c r="Q9">
        <v>1</v>
      </c>
      <c r="X9">
        <v>35.6</v>
      </c>
      <c r="Y9">
        <v>0</v>
      </c>
      <c r="Z9">
        <v>0</v>
      </c>
      <c r="AA9">
        <v>0</v>
      </c>
      <c r="AB9">
        <v>7.94</v>
      </c>
      <c r="AC9">
        <v>0</v>
      </c>
      <c r="AD9">
        <v>1</v>
      </c>
      <c r="AE9">
        <v>1</v>
      </c>
      <c r="AF9" t="s">
        <v>6</v>
      </c>
      <c r="AG9">
        <v>35.6</v>
      </c>
      <c r="AH9">
        <v>2</v>
      </c>
      <c r="AI9">
        <v>92824180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92824187</v>
      </c>
      <c r="C10">
        <v>92824179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294</v>
      </c>
      <c r="J10" t="s">
        <v>6</v>
      </c>
      <c r="K10" t="s">
        <v>295</v>
      </c>
      <c r="L10">
        <v>1191</v>
      </c>
      <c r="N10">
        <v>1013</v>
      </c>
      <c r="O10" t="s">
        <v>293</v>
      </c>
      <c r="P10" t="s">
        <v>293</v>
      </c>
      <c r="Q10">
        <v>1</v>
      </c>
      <c r="X10">
        <v>1.27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1.27</v>
      </c>
      <c r="AH10">
        <v>2</v>
      </c>
      <c r="AI10">
        <v>92824181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92824188</v>
      </c>
      <c r="C11">
        <v>92824179</v>
      </c>
      <c r="D11">
        <v>49672767</v>
      </c>
      <c r="E11">
        <v>1</v>
      </c>
      <c r="F11">
        <v>1</v>
      </c>
      <c r="G11">
        <v>1</v>
      </c>
      <c r="H11">
        <v>2</v>
      </c>
      <c r="I11" t="s">
        <v>304</v>
      </c>
      <c r="J11" t="s">
        <v>305</v>
      </c>
      <c r="K11" t="s">
        <v>306</v>
      </c>
      <c r="L11">
        <v>1367</v>
      </c>
      <c r="N11">
        <v>1011</v>
      </c>
      <c r="O11" t="s">
        <v>299</v>
      </c>
      <c r="P11" t="s">
        <v>299</v>
      </c>
      <c r="Q11">
        <v>1</v>
      </c>
      <c r="X11">
        <v>1.27</v>
      </c>
      <c r="Y11">
        <v>0</v>
      </c>
      <c r="Z11">
        <v>31.26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1.27</v>
      </c>
      <c r="AH11">
        <v>2</v>
      </c>
      <c r="AI11">
        <v>92824182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92824189</v>
      </c>
      <c r="C12">
        <v>92824179</v>
      </c>
      <c r="D12">
        <v>49672851</v>
      </c>
      <c r="E12">
        <v>1</v>
      </c>
      <c r="F12">
        <v>1</v>
      </c>
      <c r="G12">
        <v>1</v>
      </c>
      <c r="H12">
        <v>2</v>
      </c>
      <c r="I12" t="s">
        <v>307</v>
      </c>
      <c r="J12" t="s">
        <v>308</v>
      </c>
      <c r="K12" t="s">
        <v>309</v>
      </c>
      <c r="L12">
        <v>1367</v>
      </c>
      <c r="N12">
        <v>1011</v>
      </c>
      <c r="O12" t="s">
        <v>299</v>
      </c>
      <c r="P12" t="s">
        <v>299</v>
      </c>
      <c r="Q12">
        <v>1</v>
      </c>
      <c r="X12">
        <v>7.82</v>
      </c>
      <c r="Y12">
        <v>0</v>
      </c>
      <c r="Z12">
        <v>0.5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7.82</v>
      </c>
      <c r="AH12">
        <v>2</v>
      </c>
      <c r="AI12">
        <v>92824183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92824190</v>
      </c>
      <c r="C13">
        <v>92824179</v>
      </c>
      <c r="D13">
        <v>49523203</v>
      </c>
      <c r="E13">
        <v>1</v>
      </c>
      <c r="F13">
        <v>1</v>
      </c>
      <c r="G13">
        <v>1</v>
      </c>
      <c r="H13">
        <v>3</v>
      </c>
      <c r="I13" t="s">
        <v>310</v>
      </c>
      <c r="J13" t="s">
        <v>311</v>
      </c>
      <c r="K13" t="s">
        <v>312</v>
      </c>
      <c r="L13">
        <v>1339</v>
      </c>
      <c r="N13">
        <v>1007</v>
      </c>
      <c r="O13" t="s">
        <v>67</v>
      </c>
      <c r="P13" t="s">
        <v>67</v>
      </c>
      <c r="Q13">
        <v>1</v>
      </c>
      <c r="X13">
        <v>3.5</v>
      </c>
      <c r="Y13">
        <v>2.44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3.5</v>
      </c>
      <c r="AH13">
        <v>2</v>
      </c>
      <c r="AI13">
        <v>92824184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92824191</v>
      </c>
      <c r="C14">
        <v>92824179</v>
      </c>
      <c r="D14">
        <v>49511785</v>
      </c>
      <c r="E14">
        <v>70</v>
      </c>
      <c r="F14">
        <v>1</v>
      </c>
      <c r="G14">
        <v>1</v>
      </c>
      <c r="H14">
        <v>3</v>
      </c>
      <c r="I14" t="s">
        <v>342</v>
      </c>
      <c r="J14" t="s">
        <v>6</v>
      </c>
      <c r="K14" t="s">
        <v>343</v>
      </c>
      <c r="L14">
        <v>1339</v>
      </c>
      <c r="N14">
        <v>1007</v>
      </c>
      <c r="O14" t="s">
        <v>67</v>
      </c>
      <c r="P14" t="s">
        <v>67</v>
      </c>
      <c r="Q14">
        <v>1</v>
      </c>
      <c r="X14">
        <v>2.04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6</v>
      </c>
      <c r="AG14">
        <v>2.04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92824199</v>
      </c>
      <c r="C15">
        <v>92824193</v>
      </c>
      <c r="D15">
        <v>49510689</v>
      </c>
      <c r="E15">
        <v>70</v>
      </c>
      <c r="F15">
        <v>1</v>
      </c>
      <c r="G15">
        <v>1</v>
      </c>
      <c r="H15">
        <v>1</v>
      </c>
      <c r="I15" t="s">
        <v>302</v>
      </c>
      <c r="J15" t="s">
        <v>6</v>
      </c>
      <c r="K15" t="s">
        <v>303</v>
      </c>
      <c r="L15">
        <v>1191</v>
      </c>
      <c r="N15">
        <v>1013</v>
      </c>
      <c r="O15" t="s">
        <v>293</v>
      </c>
      <c r="P15" t="s">
        <v>293</v>
      </c>
      <c r="Q15">
        <v>1</v>
      </c>
      <c r="X15">
        <v>0.44</v>
      </c>
      <c r="Y15">
        <v>0</v>
      </c>
      <c r="Z15">
        <v>0</v>
      </c>
      <c r="AA15">
        <v>0</v>
      </c>
      <c r="AB15">
        <v>7.94</v>
      </c>
      <c r="AC15">
        <v>0</v>
      </c>
      <c r="AD15">
        <v>1</v>
      </c>
      <c r="AE15">
        <v>1</v>
      </c>
      <c r="AF15" t="s">
        <v>74</v>
      </c>
      <c r="AG15">
        <v>3.08</v>
      </c>
      <c r="AH15">
        <v>2</v>
      </c>
      <c r="AI15">
        <v>92824194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92824200</v>
      </c>
      <c r="C16">
        <v>92824193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294</v>
      </c>
      <c r="J16" t="s">
        <v>6</v>
      </c>
      <c r="K16" t="s">
        <v>295</v>
      </c>
      <c r="L16">
        <v>1191</v>
      </c>
      <c r="N16">
        <v>1013</v>
      </c>
      <c r="O16" t="s">
        <v>293</v>
      </c>
      <c r="P16" t="s">
        <v>293</v>
      </c>
      <c r="Q16">
        <v>1</v>
      </c>
      <c r="X16">
        <v>0.21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74</v>
      </c>
      <c r="AG16">
        <v>1.47</v>
      </c>
      <c r="AH16">
        <v>2</v>
      </c>
      <c r="AI16">
        <v>92824195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92824201</v>
      </c>
      <c r="C17">
        <v>92824193</v>
      </c>
      <c r="D17">
        <v>49672767</v>
      </c>
      <c r="E17">
        <v>1</v>
      </c>
      <c r="F17">
        <v>1</v>
      </c>
      <c r="G17">
        <v>1</v>
      </c>
      <c r="H17">
        <v>2</v>
      </c>
      <c r="I17" t="s">
        <v>304</v>
      </c>
      <c r="J17" t="s">
        <v>305</v>
      </c>
      <c r="K17" t="s">
        <v>306</v>
      </c>
      <c r="L17">
        <v>1367</v>
      </c>
      <c r="N17">
        <v>1011</v>
      </c>
      <c r="O17" t="s">
        <v>299</v>
      </c>
      <c r="P17" t="s">
        <v>299</v>
      </c>
      <c r="Q17">
        <v>1</v>
      </c>
      <c r="X17">
        <v>0.21</v>
      </c>
      <c r="Y17">
        <v>0</v>
      </c>
      <c r="Z17">
        <v>31.26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74</v>
      </c>
      <c r="AG17">
        <v>1.47</v>
      </c>
      <c r="AH17">
        <v>2</v>
      </c>
      <c r="AI17">
        <v>92824196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92824202</v>
      </c>
      <c r="C18">
        <v>92824193</v>
      </c>
      <c r="D18">
        <v>49672851</v>
      </c>
      <c r="E18">
        <v>1</v>
      </c>
      <c r="F18">
        <v>1</v>
      </c>
      <c r="G18">
        <v>1</v>
      </c>
      <c r="H18">
        <v>2</v>
      </c>
      <c r="I18" t="s">
        <v>307</v>
      </c>
      <c r="J18" t="s">
        <v>308</v>
      </c>
      <c r="K18" t="s">
        <v>309</v>
      </c>
      <c r="L18">
        <v>1367</v>
      </c>
      <c r="N18">
        <v>1011</v>
      </c>
      <c r="O18" t="s">
        <v>299</v>
      </c>
      <c r="P18" t="s">
        <v>299</v>
      </c>
      <c r="Q18">
        <v>1</v>
      </c>
      <c r="X18">
        <v>2</v>
      </c>
      <c r="Y18">
        <v>0</v>
      </c>
      <c r="Z18">
        <v>0.5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74</v>
      </c>
      <c r="AG18">
        <v>14</v>
      </c>
      <c r="AH18">
        <v>2</v>
      </c>
      <c r="AI18">
        <v>92824197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92824203</v>
      </c>
      <c r="C19">
        <v>92824193</v>
      </c>
      <c r="D19">
        <v>49511785</v>
      </c>
      <c r="E19">
        <v>70</v>
      </c>
      <c r="F19">
        <v>1</v>
      </c>
      <c r="G19">
        <v>1</v>
      </c>
      <c r="H19">
        <v>3</v>
      </c>
      <c r="I19" t="s">
        <v>342</v>
      </c>
      <c r="J19" t="s">
        <v>6</v>
      </c>
      <c r="K19" t="s">
        <v>343</v>
      </c>
      <c r="L19">
        <v>1339</v>
      </c>
      <c r="N19">
        <v>1007</v>
      </c>
      <c r="O19" t="s">
        <v>67</v>
      </c>
      <c r="P19" t="s">
        <v>67</v>
      </c>
      <c r="Q19">
        <v>1</v>
      </c>
      <c r="X19">
        <v>0.51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74</v>
      </c>
      <c r="AG19">
        <v>3.5700000000000003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92824211</v>
      </c>
      <c r="C20">
        <v>92824205</v>
      </c>
      <c r="D20">
        <v>49510731</v>
      </c>
      <c r="E20">
        <v>70</v>
      </c>
      <c r="F20">
        <v>1</v>
      </c>
      <c r="G20">
        <v>1</v>
      </c>
      <c r="H20">
        <v>1</v>
      </c>
      <c r="I20" t="s">
        <v>300</v>
      </c>
      <c r="J20" t="s">
        <v>6</v>
      </c>
      <c r="K20" t="s">
        <v>301</v>
      </c>
      <c r="L20">
        <v>1191</v>
      </c>
      <c r="N20">
        <v>1013</v>
      </c>
      <c r="O20" t="s">
        <v>293</v>
      </c>
      <c r="P20" t="s">
        <v>293</v>
      </c>
      <c r="Q20">
        <v>1</v>
      </c>
      <c r="X20">
        <v>69</v>
      </c>
      <c r="Y20">
        <v>0</v>
      </c>
      <c r="Z20">
        <v>0</v>
      </c>
      <c r="AA20">
        <v>0</v>
      </c>
      <c r="AB20">
        <v>9.07</v>
      </c>
      <c r="AC20">
        <v>0</v>
      </c>
      <c r="AD20">
        <v>1</v>
      </c>
      <c r="AE20">
        <v>1</v>
      </c>
      <c r="AF20" t="s">
        <v>6</v>
      </c>
      <c r="AG20">
        <v>69</v>
      </c>
      <c r="AH20">
        <v>2</v>
      </c>
      <c r="AI20">
        <v>92824206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92824212</v>
      </c>
      <c r="C21">
        <v>92824205</v>
      </c>
      <c r="D21">
        <v>49674177</v>
      </c>
      <c r="E21">
        <v>1</v>
      </c>
      <c r="F21">
        <v>1</v>
      </c>
      <c r="G21">
        <v>1</v>
      </c>
      <c r="H21">
        <v>2</v>
      </c>
      <c r="I21" t="s">
        <v>313</v>
      </c>
      <c r="J21" t="s">
        <v>314</v>
      </c>
      <c r="K21" t="s">
        <v>315</v>
      </c>
      <c r="L21">
        <v>1367</v>
      </c>
      <c r="N21">
        <v>1011</v>
      </c>
      <c r="O21" t="s">
        <v>299</v>
      </c>
      <c r="P21" t="s">
        <v>299</v>
      </c>
      <c r="Q21">
        <v>1</v>
      </c>
      <c r="X21">
        <v>27.59</v>
      </c>
      <c r="Y21">
        <v>0</v>
      </c>
      <c r="Z21">
        <v>1.5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80</v>
      </c>
      <c r="AG21">
        <v>13.795</v>
      </c>
      <c r="AH21">
        <v>2</v>
      </c>
      <c r="AI21">
        <v>92824207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92824213</v>
      </c>
      <c r="C22">
        <v>92824205</v>
      </c>
      <c r="D22">
        <v>49674368</v>
      </c>
      <c r="E22">
        <v>1</v>
      </c>
      <c r="F22">
        <v>1</v>
      </c>
      <c r="G22">
        <v>1</v>
      </c>
      <c r="H22">
        <v>2</v>
      </c>
      <c r="I22" t="s">
        <v>316</v>
      </c>
      <c r="J22" t="s">
        <v>317</v>
      </c>
      <c r="K22" t="s">
        <v>318</v>
      </c>
      <c r="L22">
        <v>1367</v>
      </c>
      <c r="N22">
        <v>1011</v>
      </c>
      <c r="O22" t="s">
        <v>299</v>
      </c>
      <c r="P22" t="s">
        <v>299</v>
      </c>
      <c r="Q22">
        <v>1</v>
      </c>
      <c r="X22">
        <v>1.8</v>
      </c>
      <c r="Y22">
        <v>0</v>
      </c>
      <c r="Z22">
        <v>3.29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80</v>
      </c>
      <c r="AG22">
        <v>0.9</v>
      </c>
      <c r="AH22">
        <v>2</v>
      </c>
      <c r="AI22">
        <v>92824208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92824214</v>
      </c>
      <c r="C23">
        <v>92824205</v>
      </c>
      <c r="D23">
        <v>49523203</v>
      </c>
      <c r="E23">
        <v>1</v>
      </c>
      <c r="F23">
        <v>1</v>
      </c>
      <c r="G23">
        <v>1</v>
      </c>
      <c r="H23">
        <v>3</v>
      </c>
      <c r="I23" t="s">
        <v>310</v>
      </c>
      <c r="J23" t="s">
        <v>311</v>
      </c>
      <c r="K23" t="s">
        <v>312</v>
      </c>
      <c r="L23">
        <v>1339</v>
      </c>
      <c r="N23">
        <v>1007</v>
      </c>
      <c r="O23" t="s">
        <v>67</v>
      </c>
      <c r="P23" t="s">
        <v>67</v>
      </c>
      <c r="Q23">
        <v>1</v>
      </c>
      <c r="X23">
        <v>2</v>
      </c>
      <c r="Y23">
        <v>2.44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2</v>
      </c>
      <c r="AH23">
        <v>2</v>
      </c>
      <c r="AI23">
        <v>92824209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92824215</v>
      </c>
      <c r="C24">
        <v>92824205</v>
      </c>
      <c r="D24">
        <v>49526096</v>
      </c>
      <c r="E24">
        <v>1</v>
      </c>
      <c r="F24">
        <v>1</v>
      </c>
      <c r="G24">
        <v>1</v>
      </c>
      <c r="H24">
        <v>3</v>
      </c>
      <c r="I24" t="s">
        <v>82</v>
      </c>
      <c r="J24" t="s">
        <v>85</v>
      </c>
      <c r="K24" t="s">
        <v>83</v>
      </c>
      <c r="L24">
        <v>1346</v>
      </c>
      <c r="N24">
        <v>1009</v>
      </c>
      <c r="O24" t="s">
        <v>84</v>
      </c>
      <c r="P24" t="s">
        <v>84</v>
      </c>
      <c r="Q24">
        <v>1</v>
      </c>
      <c r="X24">
        <v>2</v>
      </c>
      <c r="Y24">
        <v>5.71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</v>
      </c>
      <c r="AH24">
        <v>2</v>
      </c>
      <c r="AI24">
        <v>92824210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92824228</v>
      </c>
      <c r="C25">
        <v>92824218</v>
      </c>
      <c r="D25">
        <v>49510785</v>
      </c>
      <c r="E25">
        <v>70</v>
      </c>
      <c r="F25">
        <v>1</v>
      </c>
      <c r="G25">
        <v>1</v>
      </c>
      <c r="H25">
        <v>1</v>
      </c>
      <c r="I25" t="s">
        <v>319</v>
      </c>
      <c r="J25" t="s">
        <v>6</v>
      </c>
      <c r="K25" t="s">
        <v>320</v>
      </c>
      <c r="L25">
        <v>1191</v>
      </c>
      <c r="N25">
        <v>1013</v>
      </c>
      <c r="O25" t="s">
        <v>293</v>
      </c>
      <c r="P25" t="s">
        <v>293</v>
      </c>
      <c r="Q25">
        <v>1</v>
      </c>
      <c r="X25">
        <v>5.2</v>
      </c>
      <c r="Y25">
        <v>0</v>
      </c>
      <c r="Z25">
        <v>0</v>
      </c>
      <c r="AA25">
        <v>0</v>
      </c>
      <c r="AB25">
        <v>10.94</v>
      </c>
      <c r="AC25">
        <v>0</v>
      </c>
      <c r="AD25">
        <v>1</v>
      </c>
      <c r="AE25">
        <v>1</v>
      </c>
      <c r="AF25" t="s">
        <v>6</v>
      </c>
      <c r="AG25">
        <v>5.2</v>
      </c>
      <c r="AH25">
        <v>2</v>
      </c>
      <c r="AI25">
        <v>92824219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92824229</v>
      </c>
      <c r="C26">
        <v>92824218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294</v>
      </c>
      <c r="J26" t="s">
        <v>6</v>
      </c>
      <c r="K26" t="s">
        <v>295</v>
      </c>
      <c r="L26">
        <v>1191</v>
      </c>
      <c r="N26">
        <v>1013</v>
      </c>
      <c r="O26" t="s">
        <v>293</v>
      </c>
      <c r="P26" t="s">
        <v>293</v>
      </c>
      <c r="Q26">
        <v>1</v>
      </c>
      <c r="X26">
        <v>0.02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0.02</v>
      </c>
      <c r="AH26">
        <v>2</v>
      </c>
      <c r="AI26">
        <v>92824220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92824230</v>
      </c>
      <c r="C27">
        <v>92824218</v>
      </c>
      <c r="D27">
        <v>49672708</v>
      </c>
      <c r="E27">
        <v>1</v>
      </c>
      <c r="F27">
        <v>1</v>
      </c>
      <c r="G27">
        <v>1</v>
      </c>
      <c r="H27">
        <v>2</v>
      </c>
      <c r="I27" t="s">
        <v>321</v>
      </c>
      <c r="J27" t="s">
        <v>322</v>
      </c>
      <c r="K27" t="s">
        <v>323</v>
      </c>
      <c r="L27">
        <v>1367</v>
      </c>
      <c r="N27">
        <v>1011</v>
      </c>
      <c r="O27" t="s">
        <v>299</v>
      </c>
      <c r="P27" t="s">
        <v>299</v>
      </c>
      <c r="Q27">
        <v>1</v>
      </c>
      <c r="X27">
        <v>0.01</v>
      </c>
      <c r="Y27">
        <v>0</v>
      </c>
      <c r="Z27">
        <v>1.7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0.01</v>
      </c>
      <c r="AH27">
        <v>2</v>
      </c>
      <c r="AI27">
        <v>92824221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92824231</v>
      </c>
      <c r="C28">
        <v>92824218</v>
      </c>
      <c r="D28">
        <v>49672727</v>
      </c>
      <c r="E28">
        <v>1</v>
      </c>
      <c r="F28">
        <v>1</v>
      </c>
      <c r="G28">
        <v>1</v>
      </c>
      <c r="H28">
        <v>2</v>
      </c>
      <c r="I28" t="s">
        <v>324</v>
      </c>
      <c r="J28" t="s">
        <v>325</v>
      </c>
      <c r="K28" t="s">
        <v>326</v>
      </c>
      <c r="L28">
        <v>1367</v>
      </c>
      <c r="N28">
        <v>1011</v>
      </c>
      <c r="O28" t="s">
        <v>299</v>
      </c>
      <c r="P28" t="s">
        <v>299</v>
      </c>
      <c r="Q28">
        <v>1</v>
      </c>
      <c r="X28">
        <v>0.01</v>
      </c>
      <c r="Y28">
        <v>0</v>
      </c>
      <c r="Z28">
        <v>89.99</v>
      </c>
      <c r="AA28">
        <v>10.06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0.01</v>
      </c>
      <c r="AH28">
        <v>2</v>
      </c>
      <c r="AI28">
        <v>92824222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92824232</v>
      </c>
      <c r="C29">
        <v>92824218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296</v>
      </c>
      <c r="J29" t="s">
        <v>297</v>
      </c>
      <c r="K29" t="s">
        <v>298</v>
      </c>
      <c r="L29">
        <v>1367</v>
      </c>
      <c r="N29">
        <v>1011</v>
      </c>
      <c r="O29" t="s">
        <v>299</v>
      </c>
      <c r="P29" t="s">
        <v>299</v>
      </c>
      <c r="Q29">
        <v>1</v>
      </c>
      <c r="X29">
        <v>0.01</v>
      </c>
      <c r="Y29">
        <v>0</v>
      </c>
      <c r="Z29">
        <v>65.709999999999994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0.01</v>
      </c>
      <c r="AH29">
        <v>2</v>
      </c>
      <c r="AI29">
        <v>92824223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92824233</v>
      </c>
      <c r="C30">
        <v>92824218</v>
      </c>
      <c r="D30">
        <v>49674142</v>
      </c>
      <c r="E30">
        <v>1</v>
      </c>
      <c r="F30">
        <v>1</v>
      </c>
      <c r="G30">
        <v>1</v>
      </c>
      <c r="H30">
        <v>2</v>
      </c>
      <c r="I30" t="s">
        <v>327</v>
      </c>
      <c r="J30" t="s">
        <v>328</v>
      </c>
      <c r="K30" t="s">
        <v>329</v>
      </c>
      <c r="L30">
        <v>1367</v>
      </c>
      <c r="N30">
        <v>1011</v>
      </c>
      <c r="O30" t="s">
        <v>299</v>
      </c>
      <c r="P30" t="s">
        <v>299</v>
      </c>
      <c r="Q30">
        <v>1</v>
      </c>
      <c r="X30">
        <v>1.4</v>
      </c>
      <c r="Y30">
        <v>0</v>
      </c>
      <c r="Z30">
        <v>6.82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1.4</v>
      </c>
      <c r="AH30">
        <v>2</v>
      </c>
      <c r="AI30">
        <v>92824224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92824234</v>
      </c>
      <c r="C31">
        <v>92824218</v>
      </c>
      <c r="D31">
        <v>49554622</v>
      </c>
      <c r="E31">
        <v>1</v>
      </c>
      <c r="F31">
        <v>1</v>
      </c>
      <c r="G31">
        <v>1</v>
      </c>
      <c r="H31">
        <v>3</v>
      </c>
      <c r="I31" t="s">
        <v>97</v>
      </c>
      <c r="J31" t="s">
        <v>100</v>
      </c>
      <c r="K31" t="s">
        <v>98</v>
      </c>
      <c r="L31">
        <v>1348</v>
      </c>
      <c r="N31">
        <v>1009</v>
      </c>
      <c r="O31" t="s">
        <v>99</v>
      </c>
      <c r="P31" t="s">
        <v>99</v>
      </c>
      <c r="Q31">
        <v>1000</v>
      </c>
      <c r="X31">
        <v>1.2999999999999999E-2</v>
      </c>
      <c r="Y31">
        <v>9550.01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1.2999999999999999E-2</v>
      </c>
      <c r="AH31">
        <v>2</v>
      </c>
      <c r="AI31">
        <v>92824225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92824235</v>
      </c>
      <c r="C32">
        <v>92824218</v>
      </c>
      <c r="D32">
        <v>49555401</v>
      </c>
      <c r="E32">
        <v>1</v>
      </c>
      <c r="F32">
        <v>1</v>
      </c>
      <c r="G32">
        <v>1</v>
      </c>
      <c r="H32">
        <v>3</v>
      </c>
      <c r="I32" t="s">
        <v>330</v>
      </c>
      <c r="J32" t="s">
        <v>331</v>
      </c>
      <c r="K32" t="s">
        <v>332</v>
      </c>
      <c r="L32">
        <v>1346</v>
      </c>
      <c r="N32">
        <v>1009</v>
      </c>
      <c r="O32" t="s">
        <v>84</v>
      </c>
      <c r="P32" t="s">
        <v>84</v>
      </c>
      <c r="Q32">
        <v>1</v>
      </c>
      <c r="X32">
        <v>1.95</v>
      </c>
      <c r="Y32">
        <v>6.67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1.95</v>
      </c>
      <c r="AH32">
        <v>2</v>
      </c>
      <c r="AI32">
        <v>92824226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92824252</v>
      </c>
      <c r="C33">
        <v>92824238</v>
      </c>
      <c r="D33">
        <v>49510785</v>
      </c>
      <c r="E33">
        <v>70</v>
      </c>
      <c r="F33">
        <v>1</v>
      </c>
      <c r="G33">
        <v>1</v>
      </c>
      <c r="H33">
        <v>1</v>
      </c>
      <c r="I33" t="s">
        <v>319</v>
      </c>
      <c r="J33" t="s">
        <v>6</v>
      </c>
      <c r="K33" t="s">
        <v>320</v>
      </c>
      <c r="L33">
        <v>1191</v>
      </c>
      <c r="N33">
        <v>1013</v>
      </c>
      <c r="O33" t="s">
        <v>293</v>
      </c>
      <c r="P33" t="s">
        <v>293</v>
      </c>
      <c r="Q33">
        <v>1</v>
      </c>
      <c r="X33">
        <v>24.3</v>
      </c>
      <c r="Y33">
        <v>0</v>
      </c>
      <c r="Z33">
        <v>0</v>
      </c>
      <c r="AA33">
        <v>0</v>
      </c>
      <c r="AB33">
        <v>10.94</v>
      </c>
      <c r="AC33">
        <v>0</v>
      </c>
      <c r="AD33">
        <v>1</v>
      </c>
      <c r="AE33">
        <v>1</v>
      </c>
      <c r="AF33" t="s">
        <v>6</v>
      </c>
      <c r="AG33">
        <v>24.3</v>
      </c>
      <c r="AH33">
        <v>2</v>
      </c>
      <c r="AI33">
        <v>92824239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ROW(Source!A41)</f>
        <v>41</v>
      </c>
      <c r="B34">
        <v>92824253</v>
      </c>
      <c r="C34">
        <v>92824238</v>
      </c>
      <c r="D34">
        <v>49510905</v>
      </c>
      <c r="E34">
        <v>70</v>
      </c>
      <c r="F34">
        <v>1</v>
      </c>
      <c r="G34">
        <v>1</v>
      </c>
      <c r="H34">
        <v>1</v>
      </c>
      <c r="I34" t="s">
        <v>294</v>
      </c>
      <c r="J34" t="s">
        <v>6</v>
      </c>
      <c r="K34" t="s">
        <v>295</v>
      </c>
      <c r="L34">
        <v>1191</v>
      </c>
      <c r="N34">
        <v>1013</v>
      </c>
      <c r="O34" t="s">
        <v>293</v>
      </c>
      <c r="P34" t="s">
        <v>293</v>
      </c>
      <c r="Q34">
        <v>1</v>
      </c>
      <c r="X34">
        <v>0.43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6</v>
      </c>
      <c r="AG34">
        <v>0.43</v>
      </c>
      <c r="AH34">
        <v>2</v>
      </c>
      <c r="AI34">
        <v>92824240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92824254</v>
      </c>
      <c r="C35">
        <v>92824238</v>
      </c>
      <c r="D35">
        <v>49672767</v>
      </c>
      <c r="E35">
        <v>1</v>
      </c>
      <c r="F35">
        <v>1</v>
      </c>
      <c r="G35">
        <v>1</v>
      </c>
      <c r="H35">
        <v>2</v>
      </c>
      <c r="I35" t="s">
        <v>304</v>
      </c>
      <c r="J35" t="s">
        <v>305</v>
      </c>
      <c r="K35" t="s">
        <v>306</v>
      </c>
      <c r="L35">
        <v>1367</v>
      </c>
      <c r="N35">
        <v>1011</v>
      </c>
      <c r="O35" t="s">
        <v>299</v>
      </c>
      <c r="P35" t="s">
        <v>299</v>
      </c>
      <c r="Q35">
        <v>1</v>
      </c>
      <c r="X35">
        <v>0.18</v>
      </c>
      <c r="Y35">
        <v>0</v>
      </c>
      <c r="Z35">
        <v>31.26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0.18</v>
      </c>
      <c r="AH35">
        <v>2</v>
      </c>
      <c r="AI35">
        <v>92824241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92824255</v>
      </c>
      <c r="C36">
        <v>92824238</v>
      </c>
      <c r="D36">
        <v>49672974</v>
      </c>
      <c r="E36">
        <v>1</v>
      </c>
      <c r="F36">
        <v>1</v>
      </c>
      <c r="G36">
        <v>1</v>
      </c>
      <c r="H36">
        <v>2</v>
      </c>
      <c r="I36" t="s">
        <v>333</v>
      </c>
      <c r="J36" t="s">
        <v>334</v>
      </c>
      <c r="K36" t="s">
        <v>335</v>
      </c>
      <c r="L36">
        <v>1367</v>
      </c>
      <c r="N36">
        <v>1011</v>
      </c>
      <c r="O36" t="s">
        <v>299</v>
      </c>
      <c r="P36" t="s">
        <v>299</v>
      </c>
      <c r="Q36">
        <v>1</v>
      </c>
      <c r="X36">
        <v>4.37</v>
      </c>
      <c r="Y36">
        <v>0</v>
      </c>
      <c r="Z36">
        <v>30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4.37</v>
      </c>
      <c r="AH36">
        <v>2</v>
      </c>
      <c r="AI36">
        <v>92824242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92824256</v>
      </c>
      <c r="C37">
        <v>92824238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296</v>
      </c>
      <c r="J37" t="s">
        <v>297</v>
      </c>
      <c r="K37" t="s">
        <v>298</v>
      </c>
      <c r="L37">
        <v>1367</v>
      </c>
      <c r="N37">
        <v>1011</v>
      </c>
      <c r="O37" t="s">
        <v>299</v>
      </c>
      <c r="P37" t="s">
        <v>299</v>
      </c>
      <c r="Q37">
        <v>1</v>
      </c>
      <c r="X37">
        <v>0.25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0.25</v>
      </c>
      <c r="AH37">
        <v>2</v>
      </c>
      <c r="AI37">
        <v>92824243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92824257</v>
      </c>
      <c r="C38">
        <v>92824238</v>
      </c>
      <c r="D38">
        <v>49674343</v>
      </c>
      <c r="E38">
        <v>1</v>
      </c>
      <c r="F38">
        <v>1</v>
      </c>
      <c r="G38">
        <v>1</v>
      </c>
      <c r="H38">
        <v>2</v>
      </c>
      <c r="I38" t="s">
        <v>336</v>
      </c>
      <c r="J38" t="s">
        <v>337</v>
      </c>
      <c r="K38" t="s">
        <v>338</v>
      </c>
      <c r="L38">
        <v>1367</v>
      </c>
      <c r="N38">
        <v>1011</v>
      </c>
      <c r="O38" t="s">
        <v>299</v>
      </c>
      <c r="P38" t="s">
        <v>299</v>
      </c>
      <c r="Q38">
        <v>1</v>
      </c>
      <c r="X38">
        <v>1.5</v>
      </c>
      <c r="Y38">
        <v>0</v>
      </c>
      <c r="Z38">
        <v>2.7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1.5</v>
      </c>
      <c r="AH38">
        <v>2</v>
      </c>
      <c r="AI38">
        <v>92824244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92824258</v>
      </c>
      <c r="C39">
        <v>92824238</v>
      </c>
      <c r="D39">
        <v>49521286</v>
      </c>
      <c r="E39">
        <v>1</v>
      </c>
      <c r="F39">
        <v>1</v>
      </c>
      <c r="G39">
        <v>1</v>
      </c>
      <c r="H39">
        <v>3</v>
      </c>
      <c r="I39" t="s">
        <v>113</v>
      </c>
      <c r="J39" t="s">
        <v>115</v>
      </c>
      <c r="K39" t="s">
        <v>114</v>
      </c>
      <c r="L39">
        <v>1348</v>
      </c>
      <c r="N39">
        <v>1009</v>
      </c>
      <c r="O39" t="s">
        <v>99</v>
      </c>
      <c r="P39" t="s">
        <v>99</v>
      </c>
      <c r="Q39">
        <v>1000</v>
      </c>
      <c r="X39">
        <v>8.0000000000000002E-3</v>
      </c>
      <c r="Y39">
        <v>1160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8.0000000000000002E-3</v>
      </c>
      <c r="AH39">
        <v>2</v>
      </c>
      <c r="AI39">
        <v>92824245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92824259</v>
      </c>
      <c r="C40">
        <v>92824238</v>
      </c>
      <c r="D40">
        <v>49521318</v>
      </c>
      <c r="E40">
        <v>1</v>
      </c>
      <c r="F40">
        <v>1</v>
      </c>
      <c r="G40">
        <v>1</v>
      </c>
      <c r="H40">
        <v>3</v>
      </c>
      <c r="I40" t="s">
        <v>117</v>
      </c>
      <c r="J40" t="s">
        <v>119</v>
      </c>
      <c r="K40" t="s">
        <v>118</v>
      </c>
      <c r="L40">
        <v>1348</v>
      </c>
      <c r="N40">
        <v>1009</v>
      </c>
      <c r="O40" t="s">
        <v>99</v>
      </c>
      <c r="P40" t="s">
        <v>99</v>
      </c>
      <c r="Q40">
        <v>1000</v>
      </c>
      <c r="X40">
        <v>1.9E-2</v>
      </c>
      <c r="Y40">
        <v>1525.5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1.9E-2</v>
      </c>
      <c r="AH40">
        <v>2</v>
      </c>
      <c r="AI40">
        <v>92824246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92824260</v>
      </c>
      <c r="C41">
        <v>92824238</v>
      </c>
      <c r="D41">
        <v>49521319</v>
      </c>
      <c r="E41">
        <v>1</v>
      </c>
      <c r="F41">
        <v>1</v>
      </c>
      <c r="G41">
        <v>1</v>
      </c>
      <c r="H41">
        <v>3</v>
      </c>
      <c r="I41" t="s">
        <v>121</v>
      </c>
      <c r="J41" t="s">
        <v>123</v>
      </c>
      <c r="K41" t="s">
        <v>122</v>
      </c>
      <c r="L41">
        <v>1348</v>
      </c>
      <c r="N41">
        <v>1009</v>
      </c>
      <c r="O41" t="s">
        <v>99</v>
      </c>
      <c r="P41" t="s">
        <v>99</v>
      </c>
      <c r="Q41">
        <v>1000</v>
      </c>
      <c r="X41">
        <v>0.157</v>
      </c>
      <c r="Y41">
        <v>1383.1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0.157</v>
      </c>
      <c r="AH41">
        <v>2</v>
      </c>
      <c r="AI41">
        <v>92824247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92824261</v>
      </c>
      <c r="C42">
        <v>92824238</v>
      </c>
      <c r="D42">
        <v>49521489</v>
      </c>
      <c r="E42">
        <v>1</v>
      </c>
      <c r="F42">
        <v>1</v>
      </c>
      <c r="G42">
        <v>1</v>
      </c>
      <c r="H42">
        <v>3</v>
      </c>
      <c r="I42" t="s">
        <v>125</v>
      </c>
      <c r="J42" t="s">
        <v>127</v>
      </c>
      <c r="K42" t="s">
        <v>126</v>
      </c>
      <c r="L42">
        <v>1346</v>
      </c>
      <c r="N42">
        <v>1009</v>
      </c>
      <c r="O42" t="s">
        <v>84</v>
      </c>
      <c r="P42" t="s">
        <v>84</v>
      </c>
      <c r="Q42">
        <v>1</v>
      </c>
      <c r="X42">
        <v>57</v>
      </c>
      <c r="Y42">
        <v>6.15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57</v>
      </c>
      <c r="AH42">
        <v>2</v>
      </c>
      <c r="AI42">
        <v>92824248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92824262</v>
      </c>
      <c r="C43">
        <v>92824238</v>
      </c>
      <c r="D43">
        <v>49523691</v>
      </c>
      <c r="E43">
        <v>1</v>
      </c>
      <c r="F43">
        <v>1</v>
      </c>
      <c r="G43">
        <v>1</v>
      </c>
      <c r="H43">
        <v>3</v>
      </c>
      <c r="I43" t="s">
        <v>129</v>
      </c>
      <c r="J43" t="s">
        <v>131</v>
      </c>
      <c r="K43" t="s">
        <v>130</v>
      </c>
      <c r="L43">
        <v>1348</v>
      </c>
      <c r="N43">
        <v>1009</v>
      </c>
      <c r="O43" t="s">
        <v>99</v>
      </c>
      <c r="P43" t="s">
        <v>99</v>
      </c>
      <c r="Q43">
        <v>1000</v>
      </c>
      <c r="X43">
        <v>0.125</v>
      </c>
      <c r="Y43">
        <v>688.8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0.125</v>
      </c>
      <c r="AH43">
        <v>2</v>
      </c>
      <c r="AI43">
        <v>92824249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92824263</v>
      </c>
      <c r="C44">
        <v>92824238</v>
      </c>
      <c r="D44">
        <v>49526680</v>
      </c>
      <c r="E44">
        <v>1</v>
      </c>
      <c r="F44">
        <v>1</v>
      </c>
      <c r="G44">
        <v>1</v>
      </c>
      <c r="H44">
        <v>3</v>
      </c>
      <c r="I44" t="s">
        <v>339</v>
      </c>
      <c r="J44" t="s">
        <v>340</v>
      </c>
      <c r="K44" t="s">
        <v>341</v>
      </c>
      <c r="L44">
        <v>1346</v>
      </c>
      <c r="N44">
        <v>1009</v>
      </c>
      <c r="O44" t="s">
        <v>84</v>
      </c>
      <c r="P44" t="s">
        <v>84</v>
      </c>
      <c r="Q44">
        <v>1</v>
      </c>
      <c r="X44">
        <v>0.5</v>
      </c>
      <c r="Y44">
        <v>1.82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0.5</v>
      </c>
      <c r="AH44">
        <v>2</v>
      </c>
      <c r="AI44">
        <v>92824250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92824281</v>
      </c>
      <c r="C45">
        <v>92824270</v>
      </c>
      <c r="D45">
        <v>49510785</v>
      </c>
      <c r="E45">
        <v>70</v>
      </c>
      <c r="F45">
        <v>1</v>
      </c>
      <c r="G45">
        <v>1</v>
      </c>
      <c r="H45">
        <v>1</v>
      </c>
      <c r="I45" t="s">
        <v>319</v>
      </c>
      <c r="J45" t="s">
        <v>6</v>
      </c>
      <c r="K45" t="s">
        <v>320</v>
      </c>
      <c r="L45">
        <v>1191</v>
      </c>
      <c r="N45">
        <v>1013</v>
      </c>
      <c r="O45" t="s">
        <v>293</v>
      </c>
      <c r="P45" t="s">
        <v>293</v>
      </c>
      <c r="Q45">
        <v>1</v>
      </c>
      <c r="X45">
        <v>8.1999999999999993</v>
      </c>
      <c r="Y45">
        <v>0</v>
      </c>
      <c r="Z45">
        <v>0</v>
      </c>
      <c r="AA45">
        <v>0</v>
      </c>
      <c r="AB45">
        <v>10.94</v>
      </c>
      <c r="AC45">
        <v>0</v>
      </c>
      <c r="AD45">
        <v>1</v>
      </c>
      <c r="AE45">
        <v>1</v>
      </c>
      <c r="AF45" t="s">
        <v>6</v>
      </c>
      <c r="AG45">
        <v>8.1999999999999993</v>
      </c>
      <c r="AH45">
        <v>2</v>
      </c>
      <c r="AI45">
        <v>92824271</v>
      </c>
      <c r="AJ45">
        <v>49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ROW(Source!A48)</f>
        <v>48</v>
      </c>
      <c r="B46">
        <v>92824282</v>
      </c>
      <c r="C46">
        <v>92824270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294</v>
      </c>
      <c r="J46" t="s">
        <v>6</v>
      </c>
      <c r="K46" t="s">
        <v>295</v>
      </c>
      <c r="L46">
        <v>1191</v>
      </c>
      <c r="N46">
        <v>1013</v>
      </c>
      <c r="O46" t="s">
        <v>293</v>
      </c>
      <c r="P46" t="s">
        <v>293</v>
      </c>
      <c r="Q46">
        <v>1</v>
      </c>
      <c r="X46">
        <v>0.24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6</v>
      </c>
      <c r="AG46">
        <v>0.24</v>
      </c>
      <c r="AH46">
        <v>2</v>
      </c>
      <c r="AI46">
        <v>92824272</v>
      </c>
      <c r="AJ46">
        <v>50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ROW(Source!A48)</f>
        <v>48</v>
      </c>
      <c r="B47">
        <v>92824283</v>
      </c>
      <c r="C47">
        <v>92824270</v>
      </c>
      <c r="D47">
        <v>49672767</v>
      </c>
      <c r="E47">
        <v>1</v>
      </c>
      <c r="F47">
        <v>1</v>
      </c>
      <c r="G47">
        <v>1</v>
      </c>
      <c r="H47">
        <v>2</v>
      </c>
      <c r="I47" t="s">
        <v>304</v>
      </c>
      <c r="J47" t="s">
        <v>305</v>
      </c>
      <c r="K47" t="s">
        <v>306</v>
      </c>
      <c r="L47">
        <v>1367</v>
      </c>
      <c r="N47">
        <v>1011</v>
      </c>
      <c r="O47" t="s">
        <v>299</v>
      </c>
      <c r="P47" t="s">
        <v>299</v>
      </c>
      <c r="Q47">
        <v>1</v>
      </c>
      <c r="X47">
        <v>0.1</v>
      </c>
      <c r="Y47">
        <v>0</v>
      </c>
      <c r="Z47">
        <v>31.26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0.1</v>
      </c>
      <c r="AH47">
        <v>2</v>
      </c>
      <c r="AI47">
        <v>92824273</v>
      </c>
      <c r="AJ47">
        <v>51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ROW(Source!A48)</f>
        <v>48</v>
      </c>
      <c r="B48">
        <v>92824284</v>
      </c>
      <c r="C48">
        <v>92824270</v>
      </c>
      <c r="D48">
        <v>49672974</v>
      </c>
      <c r="E48">
        <v>1</v>
      </c>
      <c r="F48">
        <v>1</v>
      </c>
      <c r="G48">
        <v>1</v>
      </c>
      <c r="H48">
        <v>2</v>
      </c>
      <c r="I48" t="s">
        <v>333</v>
      </c>
      <c r="J48" t="s">
        <v>334</v>
      </c>
      <c r="K48" t="s">
        <v>335</v>
      </c>
      <c r="L48">
        <v>1367</v>
      </c>
      <c r="N48">
        <v>1011</v>
      </c>
      <c r="O48" t="s">
        <v>299</v>
      </c>
      <c r="P48" t="s">
        <v>299</v>
      </c>
      <c r="Q48">
        <v>1</v>
      </c>
      <c r="X48">
        <v>2.19</v>
      </c>
      <c r="Y48">
        <v>0</v>
      </c>
      <c r="Z48">
        <v>30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2.19</v>
      </c>
      <c r="AH48">
        <v>2</v>
      </c>
      <c r="AI48">
        <v>92824274</v>
      </c>
      <c r="AJ48">
        <v>52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ROW(Source!A48)</f>
        <v>48</v>
      </c>
      <c r="B49">
        <v>92824285</v>
      </c>
      <c r="C49">
        <v>92824270</v>
      </c>
      <c r="D49">
        <v>49673503</v>
      </c>
      <c r="E49">
        <v>1</v>
      </c>
      <c r="F49">
        <v>1</v>
      </c>
      <c r="G49">
        <v>1</v>
      </c>
      <c r="H49">
        <v>2</v>
      </c>
      <c r="I49" t="s">
        <v>296</v>
      </c>
      <c r="J49" t="s">
        <v>297</v>
      </c>
      <c r="K49" t="s">
        <v>298</v>
      </c>
      <c r="L49">
        <v>1367</v>
      </c>
      <c r="N49">
        <v>1011</v>
      </c>
      <c r="O49" t="s">
        <v>299</v>
      </c>
      <c r="P49" t="s">
        <v>299</v>
      </c>
      <c r="Q49">
        <v>1</v>
      </c>
      <c r="X49">
        <v>0.14000000000000001</v>
      </c>
      <c r="Y49">
        <v>0</v>
      </c>
      <c r="Z49">
        <v>65.709999999999994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0.14000000000000001</v>
      </c>
      <c r="AH49">
        <v>2</v>
      </c>
      <c r="AI49">
        <v>92824275</v>
      </c>
      <c r="AJ49">
        <v>53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ROW(Source!A48)</f>
        <v>48</v>
      </c>
      <c r="B50">
        <v>92824286</v>
      </c>
      <c r="C50">
        <v>92824270</v>
      </c>
      <c r="D50">
        <v>49674343</v>
      </c>
      <c r="E50">
        <v>1</v>
      </c>
      <c r="F50">
        <v>1</v>
      </c>
      <c r="G50">
        <v>1</v>
      </c>
      <c r="H50">
        <v>2</v>
      </c>
      <c r="I50" t="s">
        <v>336</v>
      </c>
      <c r="J50" t="s">
        <v>337</v>
      </c>
      <c r="K50" t="s">
        <v>338</v>
      </c>
      <c r="L50">
        <v>1367</v>
      </c>
      <c r="N50">
        <v>1011</v>
      </c>
      <c r="O50" t="s">
        <v>299</v>
      </c>
      <c r="P50" t="s">
        <v>299</v>
      </c>
      <c r="Q50">
        <v>1</v>
      </c>
      <c r="X50">
        <v>1.1000000000000001</v>
      </c>
      <c r="Y50">
        <v>0</v>
      </c>
      <c r="Z50">
        <v>2.7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1.1000000000000001</v>
      </c>
      <c r="AH50">
        <v>2</v>
      </c>
      <c r="AI50">
        <v>92824276</v>
      </c>
      <c r="AJ50">
        <v>54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ROW(Source!A48)</f>
        <v>48</v>
      </c>
      <c r="B51">
        <v>92824287</v>
      </c>
      <c r="C51">
        <v>92824270</v>
      </c>
      <c r="D51">
        <v>49521286</v>
      </c>
      <c r="E51">
        <v>1</v>
      </c>
      <c r="F51">
        <v>1</v>
      </c>
      <c r="G51">
        <v>1</v>
      </c>
      <c r="H51">
        <v>3</v>
      </c>
      <c r="I51" t="s">
        <v>113</v>
      </c>
      <c r="J51" t="s">
        <v>115</v>
      </c>
      <c r="K51" t="s">
        <v>114</v>
      </c>
      <c r="L51">
        <v>1348</v>
      </c>
      <c r="N51">
        <v>1009</v>
      </c>
      <c r="O51" t="s">
        <v>99</v>
      </c>
      <c r="P51" t="s">
        <v>99</v>
      </c>
      <c r="Q51">
        <v>1000</v>
      </c>
      <c r="X51">
        <v>4.0000000000000001E-3</v>
      </c>
      <c r="Y51">
        <v>1160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4.0000000000000001E-3</v>
      </c>
      <c r="AH51">
        <v>2</v>
      </c>
      <c r="AI51">
        <v>92824277</v>
      </c>
      <c r="AJ51">
        <v>55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ROW(Source!A48)</f>
        <v>48</v>
      </c>
      <c r="B52">
        <v>92824288</v>
      </c>
      <c r="C52">
        <v>92824270</v>
      </c>
      <c r="D52">
        <v>49521319</v>
      </c>
      <c r="E52">
        <v>1</v>
      </c>
      <c r="F52">
        <v>1</v>
      </c>
      <c r="G52">
        <v>1</v>
      </c>
      <c r="H52">
        <v>3</v>
      </c>
      <c r="I52" t="s">
        <v>121</v>
      </c>
      <c r="J52" t="s">
        <v>123</v>
      </c>
      <c r="K52" t="s">
        <v>122</v>
      </c>
      <c r="L52">
        <v>1348</v>
      </c>
      <c r="N52">
        <v>1009</v>
      </c>
      <c r="O52" t="s">
        <v>99</v>
      </c>
      <c r="P52" t="s">
        <v>99</v>
      </c>
      <c r="Q52">
        <v>1000</v>
      </c>
      <c r="X52">
        <v>7.8E-2</v>
      </c>
      <c r="Y52">
        <v>1383.1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7.8E-2</v>
      </c>
      <c r="AH52">
        <v>2</v>
      </c>
      <c r="AI52">
        <v>92824278</v>
      </c>
      <c r="AJ52">
        <v>56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ROW(Source!A48)</f>
        <v>48</v>
      </c>
      <c r="B53">
        <v>92824289</v>
      </c>
      <c r="C53">
        <v>92824270</v>
      </c>
      <c r="D53">
        <v>49523691</v>
      </c>
      <c r="E53">
        <v>1</v>
      </c>
      <c r="F53">
        <v>1</v>
      </c>
      <c r="G53">
        <v>1</v>
      </c>
      <c r="H53">
        <v>3</v>
      </c>
      <c r="I53" t="s">
        <v>129</v>
      </c>
      <c r="J53" t="s">
        <v>131</v>
      </c>
      <c r="K53" t="s">
        <v>130</v>
      </c>
      <c r="L53">
        <v>1348</v>
      </c>
      <c r="N53">
        <v>1009</v>
      </c>
      <c r="O53" t="s">
        <v>99</v>
      </c>
      <c r="P53" t="s">
        <v>99</v>
      </c>
      <c r="Q53">
        <v>1000</v>
      </c>
      <c r="X53">
        <v>6.3E-2</v>
      </c>
      <c r="Y53">
        <v>688.8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6.3E-2</v>
      </c>
      <c r="AH53">
        <v>2</v>
      </c>
      <c r="AI53">
        <v>92824279</v>
      </c>
      <c r="AJ53">
        <v>57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ROW(Source!A53)</f>
        <v>53</v>
      </c>
      <c r="B54">
        <v>92824300</v>
      </c>
      <c r="C54">
        <v>92824294</v>
      </c>
      <c r="D54">
        <v>49510715</v>
      </c>
      <c r="E54">
        <v>70</v>
      </c>
      <c r="F54">
        <v>1</v>
      </c>
      <c r="G54">
        <v>1</v>
      </c>
      <c r="H54">
        <v>1</v>
      </c>
      <c r="I54" t="s">
        <v>291</v>
      </c>
      <c r="J54" t="s">
        <v>6</v>
      </c>
      <c r="K54" t="s">
        <v>292</v>
      </c>
      <c r="L54">
        <v>1191</v>
      </c>
      <c r="N54">
        <v>1013</v>
      </c>
      <c r="O54" t="s">
        <v>293</v>
      </c>
      <c r="P54" t="s">
        <v>293</v>
      </c>
      <c r="Q54">
        <v>1</v>
      </c>
      <c r="X54">
        <v>3.45</v>
      </c>
      <c r="Y54">
        <v>0</v>
      </c>
      <c r="Z54">
        <v>0</v>
      </c>
      <c r="AA54">
        <v>0</v>
      </c>
      <c r="AB54">
        <v>8.5299999999999994</v>
      </c>
      <c r="AC54">
        <v>0</v>
      </c>
      <c r="AD54">
        <v>1</v>
      </c>
      <c r="AE54">
        <v>1</v>
      </c>
      <c r="AF54" t="s">
        <v>6</v>
      </c>
      <c r="AG54">
        <v>3.45</v>
      </c>
      <c r="AH54">
        <v>2</v>
      </c>
      <c r="AI54">
        <v>92824295</v>
      </c>
      <c r="AJ54">
        <v>59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ROW(Source!A53)</f>
        <v>53</v>
      </c>
      <c r="B55">
        <v>92824301</v>
      </c>
      <c r="C55">
        <v>92824294</v>
      </c>
      <c r="D55">
        <v>49510905</v>
      </c>
      <c r="E55">
        <v>70</v>
      </c>
      <c r="F55">
        <v>1</v>
      </c>
      <c r="G55">
        <v>1</v>
      </c>
      <c r="H55">
        <v>1</v>
      </c>
      <c r="I55" t="s">
        <v>294</v>
      </c>
      <c r="J55" t="s">
        <v>6</v>
      </c>
      <c r="K55" t="s">
        <v>295</v>
      </c>
      <c r="L55">
        <v>1191</v>
      </c>
      <c r="N55">
        <v>1013</v>
      </c>
      <c r="O55" t="s">
        <v>293</v>
      </c>
      <c r="P55" t="s">
        <v>293</v>
      </c>
      <c r="Q55">
        <v>1</v>
      </c>
      <c r="X55">
        <v>0.02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6</v>
      </c>
      <c r="AG55">
        <v>0.02</v>
      </c>
      <c r="AH55">
        <v>2</v>
      </c>
      <c r="AI55">
        <v>92824296</v>
      </c>
      <c r="AJ55">
        <v>60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ROW(Source!A53)</f>
        <v>53</v>
      </c>
      <c r="B56">
        <v>92824302</v>
      </c>
      <c r="C56">
        <v>92824294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296</v>
      </c>
      <c r="J56" t="s">
        <v>297</v>
      </c>
      <c r="K56" t="s">
        <v>298</v>
      </c>
      <c r="L56">
        <v>1367</v>
      </c>
      <c r="N56">
        <v>1011</v>
      </c>
      <c r="O56" t="s">
        <v>299</v>
      </c>
      <c r="P56" t="s">
        <v>299</v>
      </c>
      <c r="Q56">
        <v>1</v>
      </c>
      <c r="X56">
        <v>0.02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0.02</v>
      </c>
      <c r="AH56">
        <v>2</v>
      </c>
      <c r="AI56">
        <v>92824297</v>
      </c>
      <c r="AJ56">
        <v>61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ROW(Source!A53)</f>
        <v>53</v>
      </c>
      <c r="B57">
        <v>92824303</v>
      </c>
      <c r="C57">
        <v>92824294</v>
      </c>
      <c r="D57">
        <v>49523684</v>
      </c>
      <c r="E57">
        <v>1</v>
      </c>
      <c r="F57">
        <v>1</v>
      </c>
      <c r="G57">
        <v>1</v>
      </c>
      <c r="H57">
        <v>3</v>
      </c>
      <c r="I57" t="s">
        <v>29</v>
      </c>
      <c r="J57" t="s">
        <v>32</v>
      </c>
      <c r="K57" t="s">
        <v>30</v>
      </c>
      <c r="L57">
        <v>1327</v>
      </c>
      <c r="N57">
        <v>1005</v>
      </c>
      <c r="O57" t="s">
        <v>31</v>
      </c>
      <c r="P57" t="s">
        <v>31</v>
      </c>
      <c r="Q57">
        <v>1</v>
      </c>
      <c r="X57">
        <v>122.4</v>
      </c>
      <c r="Y57">
        <v>12.19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122.4</v>
      </c>
      <c r="AH57">
        <v>2</v>
      </c>
      <c r="AI57">
        <v>92824298</v>
      </c>
      <c r="AJ57">
        <v>62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ROW(Source!A56)</f>
        <v>56</v>
      </c>
      <c r="B58">
        <v>92824312</v>
      </c>
      <c r="C58">
        <v>92824306</v>
      </c>
      <c r="D58">
        <v>49510731</v>
      </c>
      <c r="E58">
        <v>70</v>
      </c>
      <c r="F58">
        <v>1</v>
      </c>
      <c r="G58">
        <v>1</v>
      </c>
      <c r="H58">
        <v>1</v>
      </c>
      <c r="I58" t="s">
        <v>300</v>
      </c>
      <c r="J58" t="s">
        <v>6</v>
      </c>
      <c r="K58" t="s">
        <v>301</v>
      </c>
      <c r="L58">
        <v>1191</v>
      </c>
      <c r="N58">
        <v>1013</v>
      </c>
      <c r="O58" t="s">
        <v>293</v>
      </c>
      <c r="P58" t="s">
        <v>293</v>
      </c>
      <c r="Q58">
        <v>1</v>
      </c>
      <c r="X58">
        <v>4.1399999999999997</v>
      </c>
      <c r="Y58">
        <v>0</v>
      </c>
      <c r="Z58">
        <v>0</v>
      </c>
      <c r="AA58">
        <v>0</v>
      </c>
      <c r="AB58">
        <v>9.07</v>
      </c>
      <c r="AC58">
        <v>0</v>
      </c>
      <c r="AD58">
        <v>1</v>
      </c>
      <c r="AE58">
        <v>1</v>
      </c>
      <c r="AF58" t="s">
        <v>6</v>
      </c>
      <c r="AG58">
        <v>4.1399999999999997</v>
      </c>
      <c r="AH58">
        <v>2</v>
      </c>
      <c r="AI58">
        <v>92824307</v>
      </c>
      <c r="AJ58">
        <v>64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ROW(Source!A56)</f>
        <v>56</v>
      </c>
      <c r="B59">
        <v>92824313</v>
      </c>
      <c r="C59">
        <v>92824306</v>
      </c>
      <c r="D59">
        <v>49510905</v>
      </c>
      <c r="E59">
        <v>70</v>
      </c>
      <c r="F59">
        <v>1</v>
      </c>
      <c r="G59">
        <v>1</v>
      </c>
      <c r="H59">
        <v>1</v>
      </c>
      <c r="I59" t="s">
        <v>294</v>
      </c>
      <c r="J59" t="s">
        <v>6</v>
      </c>
      <c r="K59" t="s">
        <v>295</v>
      </c>
      <c r="L59">
        <v>1191</v>
      </c>
      <c r="N59">
        <v>1013</v>
      </c>
      <c r="O59" t="s">
        <v>293</v>
      </c>
      <c r="P59" t="s">
        <v>293</v>
      </c>
      <c r="Q59">
        <v>1</v>
      </c>
      <c r="X59">
        <v>0.11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6</v>
      </c>
      <c r="AG59">
        <v>0.11</v>
      </c>
      <c r="AH59">
        <v>2</v>
      </c>
      <c r="AI59">
        <v>92824308</v>
      </c>
      <c r="AJ59">
        <v>65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ROW(Source!A56)</f>
        <v>56</v>
      </c>
      <c r="B60">
        <v>92824314</v>
      </c>
      <c r="C60">
        <v>92824306</v>
      </c>
      <c r="D60">
        <v>49673503</v>
      </c>
      <c r="E60">
        <v>1</v>
      </c>
      <c r="F60">
        <v>1</v>
      </c>
      <c r="G60">
        <v>1</v>
      </c>
      <c r="H60">
        <v>2</v>
      </c>
      <c r="I60" t="s">
        <v>296</v>
      </c>
      <c r="J60" t="s">
        <v>297</v>
      </c>
      <c r="K60" t="s">
        <v>298</v>
      </c>
      <c r="L60">
        <v>1367</v>
      </c>
      <c r="N60">
        <v>1011</v>
      </c>
      <c r="O60" t="s">
        <v>299</v>
      </c>
      <c r="P60" t="s">
        <v>299</v>
      </c>
      <c r="Q60">
        <v>1</v>
      </c>
      <c r="X60">
        <v>0.11</v>
      </c>
      <c r="Y60">
        <v>0</v>
      </c>
      <c r="Z60">
        <v>65.709999999999994</v>
      </c>
      <c r="AA60">
        <v>11.6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0.11</v>
      </c>
      <c r="AH60">
        <v>2</v>
      </c>
      <c r="AI60">
        <v>92824309</v>
      </c>
      <c r="AJ60">
        <v>66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ROW(Source!A56)</f>
        <v>56</v>
      </c>
      <c r="B61">
        <v>92824315</v>
      </c>
      <c r="C61">
        <v>92824306</v>
      </c>
      <c r="D61">
        <v>49523711</v>
      </c>
      <c r="E61">
        <v>1</v>
      </c>
      <c r="F61">
        <v>1</v>
      </c>
      <c r="G61">
        <v>1</v>
      </c>
      <c r="H61">
        <v>3</v>
      </c>
      <c r="I61" t="s">
        <v>51</v>
      </c>
      <c r="J61" t="s">
        <v>53</v>
      </c>
      <c r="K61" t="s">
        <v>52</v>
      </c>
      <c r="L61">
        <v>1308</v>
      </c>
      <c r="N61">
        <v>1003</v>
      </c>
      <c r="O61" t="s">
        <v>43</v>
      </c>
      <c r="P61" t="s">
        <v>43</v>
      </c>
      <c r="Q61">
        <v>100</v>
      </c>
      <c r="X61">
        <v>1.05</v>
      </c>
      <c r="Y61">
        <v>2500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1.05</v>
      </c>
      <c r="AH61">
        <v>2</v>
      </c>
      <c r="AI61">
        <v>92824310</v>
      </c>
      <c r="AJ61">
        <v>67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ROW(Source!A59)</f>
        <v>59</v>
      </c>
      <c r="B62">
        <v>92824325</v>
      </c>
      <c r="C62">
        <v>92824318</v>
      </c>
      <c r="D62">
        <v>49510689</v>
      </c>
      <c r="E62">
        <v>70</v>
      </c>
      <c r="F62">
        <v>1</v>
      </c>
      <c r="G62">
        <v>1</v>
      </c>
      <c r="H62">
        <v>1</v>
      </c>
      <c r="I62" t="s">
        <v>302</v>
      </c>
      <c r="J62" t="s">
        <v>6</v>
      </c>
      <c r="K62" t="s">
        <v>303</v>
      </c>
      <c r="L62">
        <v>1191</v>
      </c>
      <c r="N62">
        <v>1013</v>
      </c>
      <c r="O62" t="s">
        <v>293</v>
      </c>
      <c r="P62" t="s">
        <v>293</v>
      </c>
      <c r="Q62">
        <v>1</v>
      </c>
      <c r="X62">
        <v>35.6</v>
      </c>
      <c r="Y62">
        <v>0</v>
      </c>
      <c r="Z62">
        <v>0</v>
      </c>
      <c r="AA62">
        <v>0</v>
      </c>
      <c r="AB62">
        <v>7.94</v>
      </c>
      <c r="AC62">
        <v>0</v>
      </c>
      <c r="AD62">
        <v>1</v>
      </c>
      <c r="AE62">
        <v>1</v>
      </c>
      <c r="AF62" t="s">
        <v>6</v>
      </c>
      <c r="AG62">
        <v>35.6</v>
      </c>
      <c r="AH62">
        <v>2</v>
      </c>
      <c r="AI62">
        <v>92824319</v>
      </c>
      <c r="AJ62">
        <v>69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ROW(Source!A59)</f>
        <v>59</v>
      </c>
      <c r="B63">
        <v>92824326</v>
      </c>
      <c r="C63">
        <v>92824318</v>
      </c>
      <c r="D63">
        <v>49510905</v>
      </c>
      <c r="E63">
        <v>70</v>
      </c>
      <c r="F63">
        <v>1</v>
      </c>
      <c r="G63">
        <v>1</v>
      </c>
      <c r="H63">
        <v>1</v>
      </c>
      <c r="I63" t="s">
        <v>294</v>
      </c>
      <c r="J63" t="s">
        <v>6</v>
      </c>
      <c r="K63" t="s">
        <v>295</v>
      </c>
      <c r="L63">
        <v>1191</v>
      </c>
      <c r="N63">
        <v>1013</v>
      </c>
      <c r="O63" t="s">
        <v>293</v>
      </c>
      <c r="P63" t="s">
        <v>293</v>
      </c>
      <c r="Q63">
        <v>1</v>
      </c>
      <c r="X63">
        <v>1.27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6</v>
      </c>
      <c r="AG63">
        <v>1.27</v>
      </c>
      <c r="AH63">
        <v>2</v>
      </c>
      <c r="AI63">
        <v>92824320</v>
      </c>
      <c r="AJ63">
        <v>70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ROW(Source!A59)</f>
        <v>59</v>
      </c>
      <c r="B64">
        <v>92824327</v>
      </c>
      <c r="C64">
        <v>92824318</v>
      </c>
      <c r="D64">
        <v>49672767</v>
      </c>
      <c r="E64">
        <v>1</v>
      </c>
      <c r="F64">
        <v>1</v>
      </c>
      <c r="G64">
        <v>1</v>
      </c>
      <c r="H64">
        <v>2</v>
      </c>
      <c r="I64" t="s">
        <v>304</v>
      </c>
      <c r="J64" t="s">
        <v>305</v>
      </c>
      <c r="K64" t="s">
        <v>306</v>
      </c>
      <c r="L64">
        <v>1367</v>
      </c>
      <c r="N64">
        <v>1011</v>
      </c>
      <c r="O64" t="s">
        <v>299</v>
      </c>
      <c r="P64" t="s">
        <v>299</v>
      </c>
      <c r="Q64">
        <v>1</v>
      </c>
      <c r="X64">
        <v>1.27</v>
      </c>
      <c r="Y64">
        <v>0</v>
      </c>
      <c r="Z64">
        <v>31.26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1.27</v>
      </c>
      <c r="AH64">
        <v>2</v>
      </c>
      <c r="AI64">
        <v>92824321</v>
      </c>
      <c r="AJ64">
        <v>71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ROW(Source!A59)</f>
        <v>59</v>
      </c>
      <c r="B65">
        <v>92824328</v>
      </c>
      <c r="C65">
        <v>92824318</v>
      </c>
      <c r="D65">
        <v>49672851</v>
      </c>
      <c r="E65">
        <v>1</v>
      </c>
      <c r="F65">
        <v>1</v>
      </c>
      <c r="G65">
        <v>1</v>
      </c>
      <c r="H65">
        <v>2</v>
      </c>
      <c r="I65" t="s">
        <v>307</v>
      </c>
      <c r="J65" t="s">
        <v>308</v>
      </c>
      <c r="K65" t="s">
        <v>309</v>
      </c>
      <c r="L65">
        <v>1367</v>
      </c>
      <c r="N65">
        <v>1011</v>
      </c>
      <c r="O65" t="s">
        <v>299</v>
      </c>
      <c r="P65" t="s">
        <v>299</v>
      </c>
      <c r="Q65">
        <v>1</v>
      </c>
      <c r="X65">
        <v>7.82</v>
      </c>
      <c r="Y65">
        <v>0</v>
      </c>
      <c r="Z65">
        <v>0.5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7.82</v>
      </c>
      <c r="AH65">
        <v>2</v>
      </c>
      <c r="AI65">
        <v>92824322</v>
      </c>
      <c r="AJ65">
        <v>72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ROW(Source!A59)</f>
        <v>59</v>
      </c>
      <c r="B66">
        <v>92824329</v>
      </c>
      <c r="C66">
        <v>92824318</v>
      </c>
      <c r="D66">
        <v>49523203</v>
      </c>
      <c r="E66">
        <v>1</v>
      </c>
      <c r="F66">
        <v>1</v>
      </c>
      <c r="G66">
        <v>1</v>
      </c>
      <c r="H66">
        <v>3</v>
      </c>
      <c r="I66" t="s">
        <v>310</v>
      </c>
      <c r="J66" t="s">
        <v>311</v>
      </c>
      <c r="K66" t="s">
        <v>312</v>
      </c>
      <c r="L66">
        <v>1339</v>
      </c>
      <c r="N66">
        <v>1007</v>
      </c>
      <c r="O66" t="s">
        <v>67</v>
      </c>
      <c r="P66" t="s">
        <v>67</v>
      </c>
      <c r="Q66">
        <v>1</v>
      </c>
      <c r="X66">
        <v>3.5</v>
      </c>
      <c r="Y66">
        <v>2.44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3.5</v>
      </c>
      <c r="AH66">
        <v>2</v>
      </c>
      <c r="AI66">
        <v>92824323</v>
      </c>
      <c r="AJ66">
        <v>73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ROW(Source!A59)</f>
        <v>59</v>
      </c>
      <c r="B67">
        <v>92824330</v>
      </c>
      <c r="C67">
        <v>92824318</v>
      </c>
      <c r="D67">
        <v>49511785</v>
      </c>
      <c r="E67">
        <v>70</v>
      </c>
      <c r="F67">
        <v>1</v>
      </c>
      <c r="G67">
        <v>1</v>
      </c>
      <c r="H67">
        <v>3</v>
      </c>
      <c r="I67" t="s">
        <v>342</v>
      </c>
      <c r="J67" t="s">
        <v>6</v>
      </c>
      <c r="K67" t="s">
        <v>343</v>
      </c>
      <c r="L67">
        <v>1339</v>
      </c>
      <c r="N67">
        <v>1007</v>
      </c>
      <c r="O67" t="s">
        <v>67</v>
      </c>
      <c r="P67" t="s">
        <v>67</v>
      </c>
      <c r="Q67">
        <v>1</v>
      </c>
      <c r="X67">
        <v>2.04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6</v>
      </c>
      <c r="AG67">
        <v>2.04</v>
      </c>
      <c r="AH67">
        <v>3</v>
      </c>
      <c r="AI67">
        <v>-1</v>
      </c>
      <c r="AJ67" t="s">
        <v>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ROW(Source!A61)</f>
        <v>61</v>
      </c>
      <c r="B68">
        <v>92824338</v>
      </c>
      <c r="C68">
        <v>92824332</v>
      </c>
      <c r="D68">
        <v>49510689</v>
      </c>
      <c r="E68">
        <v>70</v>
      </c>
      <c r="F68">
        <v>1</v>
      </c>
      <c r="G68">
        <v>1</v>
      </c>
      <c r="H68">
        <v>1</v>
      </c>
      <c r="I68" t="s">
        <v>302</v>
      </c>
      <c r="J68" t="s">
        <v>6</v>
      </c>
      <c r="K68" t="s">
        <v>303</v>
      </c>
      <c r="L68">
        <v>1191</v>
      </c>
      <c r="N68">
        <v>1013</v>
      </c>
      <c r="O68" t="s">
        <v>293</v>
      </c>
      <c r="P68" t="s">
        <v>293</v>
      </c>
      <c r="Q68">
        <v>1</v>
      </c>
      <c r="X68">
        <v>0.44</v>
      </c>
      <c r="Y68">
        <v>0</v>
      </c>
      <c r="Z68">
        <v>0</v>
      </c>
      <c r="AA68">
        <v>0</v>
      </c>
      <c r="AB68">
        <v>7.94</v>
      </c>
      <c r="AC68">
        <v>0</v>
      </c>
      <c r="AD68">
        <v>1</v>
      </c>
      <c r="AE68">
        <v>1</v>
      </c>
      <c r="AF68" t="s">
        <v>151</v>
      </c>
      <c r="AG68">
        <v>2.2000000000000002</v>
      </c>
      <c r="AH68">
        <v>2</v>
      </c>
      <c r="AI68">
        <v>92824333</v>
      </c>
      <c r="AJ68">
        <v>75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ROW(Source!A61)</f>
        <v>61</v>
      </c>
      <c r="B69">
        <v>92824339</v>
      </c>
      <c r="C69">
        <v>92824332</v>
      </c>
      <c r="D69">
        <v>49510905</v>
      </c>
      <c r="E69">
        <v>70</v>
      </c>
      <c r="F69">
        <v>1</v>
      </c>
      <c r="G69">
        <v>1</v>
      </c>
      <c r="H69">
        <v>1</v>
      </c>
      <c r="I69" t="s">
        <v>294</v>
      </c>
      <c r="J69" t="s">
        <v>6</v>
      </c>
      <c r="K69" t="s">
        <v>295</v>
      </c>
      <c r="L69">
        <v>1191</v>
      </c>
      <c r="N69">
        <v>1013</v>
      </c>
      <c r="O69" t="s">
        <v>293</v>
      </c>
      <c r="P69" t="s">
        <v>293</v>
      </c>
      <c r="Q69">
        <v>1</v>
      </c>
      <c r="X69">
        <v>0.21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151</v>
      </c>
      <c r="AG69">
        <v>1.05</v>
      </c>
      <c r="AH69">
        <v>2</v>
      </c>
      <c r="AI69">
        <v>92824334</v>
      </c>
      <c r="AJ69">
        <v>76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ROW(Source!A61)</f>
        <v>61</v>
      </c>
      <c r="B70">
        <v>92824340</v>
      </c>
      <c r="C70">
        <v>92824332</v>
      </c>
      <c r="D70">
        <v>49672767</v>
      </c>
      <c r="E70">
        <v>1</v>
      </c>
      <c r="F70">
        <v>1</v>
      </c>
      <c r="G70">
        <v>1</v>
      </c>
      <c r="H70">
        <v>2</v>
      </c>
      <c r="I70" t="s">
        <v>304</v>
      </c>
      <c r="J70" t="s">
        <v>305</v>
      </c>
      <c r="K70" t="s">
        <v>306</v>
      </c>
      <c r="L70">
        <v>1367</v>
      </c>
      <c r="N70">
        <v>1011</v>
      </c>
      <c r="O70" t="s">
        <v>299</v>
      </c>
      <c r="P70" t="s">
        <v>299</v>
      </c>
      <c r="Q70">
        <v>1</v>
      </c>
      <c r="X70">
        <v>0.21</v>
      </c>
      <c r="Y70">
        <v>0</v>
      </c>
      <c r="Z70">
        <v>31.26</v>
      </c>
      <c r="AA70">
        <v>13.5</v>
      </c>
      <c r="AB70">
        <v>0</v>
      </c>
      <c r="AC70">
        <v>0</v>
      </c>
      <c r="AD70">
        <v>1</v>
      </c>
      <c r="AE70">
        <v>0</v>
      </c>
      <c r="AF70" t="s">
        <v>151</v>
      </c>
      <c r="AG70">
        <v>1.05</v>
      </c>
      <c r="AH70">
        <v>2</v>
      </c>
      <c r="AI70">
        <v>92824335</v>
      </c>
      <c r="AJ70">
        <v>77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ROW(Source!A61)</f>
        <v>61</v>
      </c>
      <c r="B71">
        <v>92824341</v>
      </c>
      <c r="C71">
        <v>92824332</v>
      </c>
      <c r="D71">
        <v>49672851</v>
      </c>
      <c r="E71">
        <v>1</v>
      </c>
      <c r="F71">
        <v>1</v>
      </c>
      <c r="G71">
        <v>1</v>
      </c>
      <c r="H71">
        <v>2</v>
      </c>
      <c r="I71" t="s">
        <v>307</v>
      </c>
      <c r="J71" t="s">
        <v>308</v>
      </c>
      <c r="K71" t="s">
        <v>309</v>
      </c>
      <c r="L71">
        <v>1367</v>
      </c>
      <c r="N71">
        <v>1011</v>
      </c>
      <c r="O71" t="s">
        <v>299</v>
      </c>
      <c r="P71" t="s">
        <v>299</v>
      </c>
      <c r="Q71">
        <v>1</v>
      </c>
      <c r="X71">
        <v>2</v>
      </c>
      <c r="Y71">
        <v>0</v>
      </c>
      <c r="Z71">
        <v>0.5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151</v>
      </c>
      <c r="AG71">
        <v>10</v>
      </c>
      <c r="AH71">
        <v>2</v>
      </c>
      <c r="AI71">
        <v>92824336</v>
      </c>
      <c r="AJ71">
        <v>78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ROW(Source!A61)</f>
        <v>61</v>
      </c>
      <c r="B72">
        <v>92824342</v>
      </c>
      <c r="C72">
        <v>92824332</v>
      </c>
      <c r="D72">
        <v>49511785</v>
      </c>
      <c r="E72">
        <v>70</v>
      </c>
      <c r="F72">
        <v>1</v>
      </c>
      <c r="G72">
        <v>1</v>
      </c>
      <c r="H72">
        <v>3</v>
      </c>
      <c r="I72" t="s">
        <v>342</v>
      </c>
      <c r="J72" t="s">
        <v>6</v>
      </c>
      <c r="K72" t="s">
        <v>343</v>
      </c>
      <c r="L72">
        <v>1339</v>
      </c>
      <c r="N72">
        <v>1007</v>
      </c>
      <c r="O72" t="s">
        <v>67</v>
      </c>
      <c r="P72" t="s">
        <v>67</v>
      </c>
      <c r="Q72">
        <v>1</v>
      </c>
      <c r="X72">
        <v>0.51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151</v>
      </c>
      <c r="AG72">
        <v>2.5499999999999998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ROW(Source!A63)</f>
        <v>63</v>
      </c>
      <c r="B73">
        <v>92824350</v>
      </c>
      <c r="C73">
        <v>92824344</v>
      </c>
      <c r="D73">
        <v>49510731</v>
      </c>
      <c r="E73">
        <v>70</v>
      </c>
      <c r="F73">
        <v>1</v>
      </c>
      <c r="G73">
        <v>1</v>
      </c>
      <c r="H73">
        <v>1</v>
      </c>
      <c r="I73" t="s">
        <v>300</v>
      </c>
      <c r="J73" t="s">
        <v>6</v>
      </c>
      <c r="K73" t="s">
        <v>301</v>
      </c>
      <c r="L73">
        <v>1191</v>
      </c>
      <c r="N73">
        <v>1013</v>
      </c>
      <c r="O73" t="s">
        <v>293</v>
      </c>
      <c r="P73" t="s">
        <v>293</v>
      </c>
      <c r="Q73">
        <v>1</v>
      </c>
      <c r="X73">
        <v>69</v>
      </c>
      <c r="Y73">
        <v>0</v>
      </c>
      <c r="Z73">
        <v>0</v>
      </c>
      <c r="AA73">
        <v>0</v>
      </c>
      <c r="AB73">
        <v>9.07</v>
      </c>
      <c r="AC73">
        <v>0</v>
      </c>
      <c r="AD73">
        <v>1</v>
      </c>
      <c r="AE73">
        <v>1</v>
      </c>
      <c r="AF73" t="s">
        <v>6</v>
      </c>
      <c r="AG73">
        <v>69</v>
      </c>
      <c r="AH73">
        <v>2</v>
      </c>
      <c r="AI73">
        <v>92824345</v>
      </c>
      <c r="AJ73">
        <v>80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ROW(Source!A63)</f>
        <v>63</v>
      </c>
      <c r="B74">
        <v>92824351</v>
      </c>
      <c r="C74">
        <v>92824344</v>
      </c>
      <c r="D74">
        <v>49674177</v>
      </c>
      <c r="E74">
        <v>1</v>
      </c>
      <c r="F74">
        <v>1</v>
      </c>
      <c r="G74">
        <v>1</v>
      </c>
      <c r="H74">
        <v>2</v>
      </c>
      <c r="I74" t="s">
        <v>313</v>
      </c>
      <c r="J74" t="s">
        <v>314</v>
      </c>
      <c r="K74" t="s">
        <v>315</v>
      </c>
      <c r="L74">
        <v>1367</v>
      </c>
      <c r="N74">
        <v>1011</v>
      </c>
      <c r="O74" t="s">
        <v>299</v>
      </c>
      <c r="P74" t="s">
        <v>299</v>
      </c>
      <c r="Q74">
        <v>1</v>
      </c>
      <c r="X74">
        <v>27.59</v>
      </c>
      <c r="Y74">
        <v>0</v>
      </c>
      <c r="Z74">
        <v>1.5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80</v>
      </c>
      <c r="AG74">
        <v>13.795</v>
      </c>
      <c r="AH74">
        <v>2</v>
      </c>
      <c r="AI74">
        <v>92824346</v>
      </c>
      <c r="AJ74">
        <v>81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ROW(Source!A63)</f>
        <v>63</v>
      </c>
      <c r="B75">
        <v>92824352</v>
      </c>
      <c r="C75">
        <v>92824344</v>
      </c>
      <c r="D75">
        <v>49674368</v>
      </c>
      <c r="E75">
        <v>1</v>
      </c>
      <c r="F75">
        <v>1</v>
      </c>
      <c r="G75">
        <v>1</v>
      </c>
      <c r="H75">
        <v>2</v>
      </c>
      <c r="I75" t="s">
        <v>316</v>
      </c>
      <c r="J75" t="s">
        <v>317</v>
      </c>
      <c r="K75" t="s">
        <v>318</v>
      </c>
      <c r="L75">
        <v>1367</v>
      </c>
      <c r="N75">
        <v>1011</v>
      </c>
      <c r="O75" t="s">
        <v>299</v>
      </c>
      <c r="P75" t="s">
        <v>299</v>
      </c>
      <c r="Q75">
        <v>1</v>
      </c>
      <c r="X75">
        <v>1.8</v>
      </c>
      <c r="Y75">
        <v>0</v>
      </c>
      <c r="Z75">
        <v>3.29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80</v>
      </c>
      <c r="AG75">
        <v>0.9</v>
      </c>
      <c r="AH75">
        <v>2</v>
      </c>
      <c r="AI75">
        <v>92824347</v>
      </c>
      <c r="AJ75">
        <v>82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ROW(Source!A63)</f>
        <v>63</v>
      </c>
      <c r="B76">
        <v>92824353</v>
      </c>
      <c r="C76">
        <v>92824344</v>
      </c>
      <c r="D76">
        <v>49523203</v>
      </c>
      <c r="E76">
        <v>1</v>
      </c>
      <c r="F76">
        <v>1</v>
      </c>
      <c r="G76">
        <v>1</v>
      </c>
      <c r="H76">
        <v>3</v>
      </c>
      <c r="I76" t="s">
        <v>310</v>
      </c>
      <c r="J76" t="s">
        <v>311</v>
      </c>
      <c r="K76" t="s">
        <v>312</v>
      </c>
      <c r="L76">
        <v>1339</v>
      </c>
      <c r="N76">
        <v>1007</v>
      </c>
      <c r="O76" t="s">
        <v>67</v>
      </c>
      <c r="P76" t="s">
        <v>67</v>
      </c>
      <c r="Q76">
        <v>1</v>
      </c>
      <c r="X76">
        <v>2</v>
      </c>
      <c r="Y76">
        <v>2.44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2</v>
      </c>
      <c r="AH76">
        <v>2</v>
      </c>
      <c r="AI76">
        <v>92824348</v>
      </c>
      <c r="AJ76">
        <v>83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ROW(Source!A63)</f>
        <v>63</v>
      </c>
      <c r="B77">
        <v>92824354</v>
      </c>
      <c r="C77">
        <v>92824344</v>
      </c>
      <c r="D77">
        <v>49526096</v>
      </c>
      <c r="E77">
        <v>1</v>
      </c>
      <c r="F77">
        <v>1</v>
      </c>
      <c r="G77">
        <v>1</v>
      </c>
      <c r="H77">
        <v>3</v>
      </c>
      <c r="I77" t="s">
        <v>82</v>
      </c>
      <c r="J77" t="s">
        <v>85</v>
      </c>
      <c r="K77" t="s">
        <v>83</v>
      </c>
      <c r="L77">
        <v>1346</v>
      </c>
      <c r="N77">
        <v>1009</v>
      </c>
      <c r="O77" t="s">
        <v>84</v>
      </c>
      <c r="P77" t="s">
        <v>84</v>
      </c>
      <c r="Q77">
        <v>1</v>
      </c>
      <c r="X77">
        <v>2</v>
      </c>
      <c r="Y77">
        <v>5.71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2</v>
      </c>
      <c r="AH77">
        <v>2</v>
      </c>
      <c r="AI77">
        <v>92824349</v>
      </c>
      <c r="AJ77">
        <v>84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ROW(Source!A66)</f>
        <v>66</v>
      </c>
      <c r="B78">
        <v>92824363</v>
      </c>
      <c r="C78">
        <v>92824357</v>
      </c>
      <c r="D78">
        <v>49510715</v>
      </c>
      <c r="E78">
        <v>70</v>
      </c>
      <c r="F78">
        <v>1</v>
      </c>
      <c r="G78">
        <v>1</v>
      </c>
      <c r="H78">
        <v>1</v>
      </c>
      <c r="I78" t="s">
        <v>291</v>
      </c>
      <c r="J78" t="s">
        <v>6</v>
      </c>
      <c r="K78" t="s">
        <v>292</v>
      </c>
      <c r="L78">
        <v>1191</v>
      </c>
      <c r="N78">
        <v>1013</v>
      </c>
      <c r="O78" t="s">
        <v>293</v>
      </c>
      <c r="P78" t="s">
        <v>293</v>
      </c>
      <c r="Q78">
        <v>1</v>
      </c>
      <c r="X78">
        <v>3.45</v>
      </c>
      <c r="Y78">
        <v>0</v>
      </c>
      <c r="Z78">
        <v>0</v>
      </c>
      <c r="AA78">
        <v>0</v>
      </c>
      <c r="AB78">
        <v>8.5299999999999994</v>
      </c>
      <c r="AC78">
        <v>0</v>
      </c>
      <c r="AD78">
        <v>1</v>
      </c>
      <c r="AE78">
        <v>1</v>
      </c>
      <c r="AF78" t="s">
        <v>6</v>
      </c>
      <c r="AG78">
        <v>3.45</v>
      </c>
      <c r="AH78">
        <v>2</v>
      </c>
      <c r="AI78">
        <v>92824358</v>
      </c>
      <c r="AJ78">
        <v>85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ROW(Source!A66)</f>
        <v>66</v>
      </c>
      <c r="B79">
        <v>92824364</v>
      </c>
      <c r="C79">
        <v>92824357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294</v>
      </c>
      <c r="J79" t="s">
        <v>6</v>
      </c>
      <c r="K79" t="s">
        <v>295</v>
      </c>
      <c r="L79">
        <v>1191</v>
      </c>
      <c r="N79">
        <v>1013</v>
      </c>
      <c r="O79" t="s">
        <v>293</v>
      </c>
      <c r="P79" t="s">
        <v>293</v>
      </c>
      <c r="Q79">
        <v>1</v>
      </c>
      <c r="X79">
        <v>0.02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6</v>
      </c>
      <c r="AG79">
        <v>0.02</v>
      </c>
      <c r="AH79">
        <v>2</v>
      </c>
      <c r="AI79">
        <v>92824359</v>
      </c>
      <c r="AJ79">
        <v>86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ROW(Source!A66)</f>
        <v>66</v>
      </c>
      <c r="B80">
        <v>92824365</v>
      </c>
      <c r="C80">
        <v>92824357</v>
      </c>
      <c r="D80">
        <v>49673503</v>
      </c>
      <c r="E80">
        <v>1</v>
      </c>
      <c r="F80">
        <v>1</v>
      </c>
      <c r="G80">
        <v>1</v>
      </c>
      <c r="H80">
        <v>2</v>
      </c>
      <c r="I80" t="s">
        <v>296</v>
      </c>
      <c r="J80" t="s">
        <v>297</v>
      </c>
      <c r="K80" t="s">
        <v>298</v>
      </c>
      <c r="L80">
        <v>1367</v>
      </c>
      <c r="N80">
        <v>1011</v>
      </c>
      <c r="O80" t="s">
        <v>299</v>
      </c>
      <c r="P80" t="s">
        <v>299</v>
      </c>
      <c r="Q80">
        <v>1</v>
      </c>
      <c r="X80">
        <v>0.02</v>
      </c>
      <c r="Y80">
        <v>0</v>
      </c>
      <c r="Z80">
        <v>65.709999999999994</v>
      </c>
      <c r="AA80">
        <v>11.6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0.02</v>
      </c>
      <c r="AH80">
        <v>2</v>
      </c>
      <c r="AI80">
        <v>92824360</v>
      </c>
      <c r="AJ80">
        <v>87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ROW(Source!A66)</f>
        <v>66</v>
      </c>
      <c r="B81">
        <v>92824366</v>
      </c>
      <c r="C81">
        <v>92824357</v>
      </c>
      <c r="D81">
        <v>49523684</v>
      </c>
      <c r="E81">
        <v>1</v>
      </c>
      <c r="F81">
        <v>1</v>
      </c>
      <c r="G81">
        <v>1</v>
      </c>
      <c r="H81">
        <v>3</v>
      </c>
      <c r="I81" t="s">
        <v>29</v>
      </c>
      <c r="J81" t="s">
        <v>32</v>
      </c>
      <c r="K81" t="s">
        <v>30</v>
      </c>
      <c r="L81">
        <v>1327</v>
      </c>
      <c r="N81">
        <v>1005</v>
      </c>
      <c r="O81" t="s">
        <v>31</v>
      </c>
      <c r="P81" t="s">
        <v>31</v>
      </c>
      <c r="Q81">
        <v>1</v>
      </c>
      <c r="X81">
        <v>122.4</v>
      </c>
      <c r="Y81">
        <v>12.19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122.4</v>
      </c>
      <c r="AH81">
        <v>2</v>
      </c>
      <c r="AI81">
        <v>92824361</v>
      </c>
      <c r="AJ81">
        <v>88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ROW(Source!A69)</f>
        <v>69</v>
      </c>
      <c r="B82">
        <v>92824375</v>
      </c>
      <c r="C82">
        <v>92824369</v>
      </c>
      <c r="D82">
        <v>49510731</v>
      </c>
      <c r="E82">
        <v>70</v>
      </c>
      <c r="F82">
        <v>1</v>
      </c>
      <c r="G82">
        <v>1</v>
      </c>
      <c r="H82">
        <v>1</v>
      </c>
      <c r="I82" t="s">
        <v>300</v>
      </c>
      <c r="J82" t="s">
        <v>6</v>
      </c>
      <c r="K82" t="s">
        <v>301</v>
      </c>
      <c r="L82">
        <v>1191</v>
      </c>
      <c r="N82">
        <v>1013</v>
      </c>
      <c r="O82" t="s">
        <v>293</v>
      </c>
      <c r="P82" t="s">
        <v>293</v>
      </c>
      <c r="Q82">
        <v>1</v>
      </c>
      <c r="X82">
        <v>4.1399999999999997</v>
      </c>
      <c r="Y82">
        <v>0</v>
      </c>
      <c r="Z82">
        <v>0</v>
      </c>
      <c r="AA82">
        <v>0</v>
      </c>
      <c r="AB82">
        <v>9.07</v>
      </c>
      <c r="AC82">
        <v>0</v>
      </c>
      <c r="AD82">
        <v>1</v>
      </c>
      <c r="AE82">
        <v>1</v>
      </c>
      <c r="AF82" t="s">
        <v>6</v>
      </c>
      <c r="AG82">
        <v>4.1399999999999997</v>
      </c>
      <c r="AH82">
        <v>2</v>
      </c>
      <c r="AI82">
        <v>92824370</v>
      </c>
      <c r="AJ82">
        <v>90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ROW(Source!A69)</f>
        <v>69</v>
      </c>
      <c r="B83">
        <v>92824376</v>
      </c>
      <c r="C83">
        <v>92824369</v>
      </c>
      <c r="D83">
        <v>49510905</v>
      </c>
      <c r="E83">
        <v>70</v>
      </c>
      <c r="F83">
        <v>1</v>
      </c>
      <c r="G83">
        <v>1</v>
      </c>
      <c r="H83">
        <v>1</v>
      </c>
      <c r="I83" t="s">
        <v>294</v>
      </c>
      <c r="J83" t="s">
        <v>6</v>
      </c>
      <c r="K83" t="s">
        <v>295</v>
      </c>
      <c r="L83">
        <v>1191</v>
      </c>
      <c r="N83">
        <v>1013</v>
      </c>
      <c r="O83" t="s">
        <v>293</v>
      </c>
      <c r="P83" t="s">
        <v>293</v>
      </c>
      <c r="Q83">
        <v>1</v>
      </c>
      <c r="X83">
        <v>0.11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6</v>
      </c>
      <c r="AG83">
        <v>0.11</v>
      </c>
      <c r="AH83">
        <v>2</v>
      </c>
      <c r="AI83">
        <v>92824371</v>
      </c>
      <c r="AJ83">
        <v>91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ROW(Source!A69)</f>
        <v>69</v>
      </c>
      <c r="B84">
        <v>92824377</v>
      </c>
      <c r="C84">
        <v>92824369</v>
      </c>
      <c r="D84">
        <v>49673503</v>
      </c>
      <c r="E84">
        <v>1</v>
      </c>
      <c r="F84">
        <v>1</v>
      </c>
      <c r="G84">
        <v>1</v>
      </c>
      <c r="H84">
        <v>2</v>
      </c>
      <c r="I84" t="s">
        <v>296</v>
      </c>
      <c r="J84" t="s">
        <v>297</v>
      </c>
      <c r="K84" t="s">
        <v>298</v>
      </c>
      <c r="L84">
        <v>1367</v>
      </c>
      <c r="N84">
        <v>1011</v>
      </c>
      <c r="O84" t="s">
        <v>299</v>
      </c>
      <c r="P84" t="s">
        <v>299</v>
      </c>
      <c r="Q84">
        <v>1</v>
      </c>
      <c r="X84">
        <v>0.11</v>
      </c>
      <c r="Y84">
        <v>0</v>
      </c>
      <c r="Z84">
        <v>65.709999999999994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0.11</v>
      </c>
      <c r="AH84">
        <v>2</v>
      </c>
      <c r="AI84">
        <v>92824372</v>
      </c>
      <c r="AJ84">
        <v>92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ROW(Source!A69)</f>
        <v>69</v>
      </c>
      <c r="B85">
        <v>92824378</v>
      </c>
      <c r="C85">
        <v>92824369</v>
      </c>
      <c r="D85">
        <v>49523711</v>
      </c>
      <c r="E85">
        <v>1</v>
      </c>
      <c r="F85">
        <v>1</v>
      </c>
      <c r="G85">
        <v>1</v>
      </c>
      <c r="H85">
        <v>3</v>
      </c>
      <c r="I85" t="s">
        <v>51</v>
      </c>
      <c r="J85" t="s">
        <v>53</v>
      </c>
      <c r="K85" t="s">
        <v>52</v>
      </c>
      <c r="L85">
        <v>1308</v>
      </c>
      <c r="N85">
        <v>1003</v>
      </c>
      <c r="O85" t="s">
        <v>43</v>
      </c>
      <c r="P85" t="s">
        <v>43</v>
      </c>
      <c r="Q85">
        <v>100</v>
      </c>
      <c r="X85">
        <v>1.05</v>
      </c>
      <c r="Y85">
        <v>2500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1.05</v>
      </c>
      <c r="AH85">
        <v>2</v>
      </c>
      <c r="AI85">
        <v>92824373</v>
      </c>
      <c r="AJ85">
        <v>93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ROW(Source!A72)</f>
        <v>72</v>
      </c>
      <c r="B86">
        <v>92824388</v>
      </c>
      <c r="C86">
        <v>92824381</v>
      </c>
      <c r="D86">
        <v>49510689</v>
      </c>
      <c r="E86">
        <v>70</v>
      </c>
      <c r="F86">
        <v>1</v>
      </c>
      <c r="G86">
        <v>1</v>
      </c>
      <c r="H86">
        <v>1</v>
      </c>
      <c r="I86" t="s">
        <v>302</v>
      </c>
      <c r="J86" t="s">
        <v>6</v>
      </c>
      <c r="K86" t="s">
        <v>303</v>
      </c>
      <c r="L86">
        <v>1191</v>
      </c>
      <c r="N86">
        <v>1013</v>
      </c>
      <c r="O86" t="s">
        <v>293</v>
      </c>
      <c r="P86" t="s">
        <v>293</v>
      </c>
      <c r="Q86">
        <v>1</v>
      </c>
      <c r="X86">
        <v>35.6</v>
      </c>
      <c r="Y86">
        <v>0</v>
      </c>
      <c r="Z86">
        <v>0</v>
      </c>
      <c r="AA86">
        <v>0</v>
      </c>
      <c r="AB86">
        <v>7.94</v>
      </c>
      <c r="AC86">
        <v>0</v>
      </c>
      <c r="AD86">
        <v>1</v>
      </c>
      <c r="AE86">
        <v>1</v>
      </c>
      <c r="AF86" t="s">
        <v>6</v>
      </c>
      <c r="AG86">
        <v>35.6</v>
      </c>
      <c r="AH86">
        <v>2</v>
      </c>
      <c r="AI86">
        <v>92824382</v>
      </c>
      <c r="AJ86">
        <v>95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ROW(Source!A72)</f>
        <v>72</v>
      </c>
      <c r="B87">
        <v>92824389</v>
      </c>
      <c r="C87">
        <v>92824381</v>
      </c>
      <c r="D87">
        <v>49510905</v>
      </c>
      <c r="E87">
        <v>70</v>
      </c>
      <c r="F87">
        <v>1</v>
      </c>
      <c r="G87">
        <v>1</v>
      </c>
      <c r="H87">
        <v>1</v>
      </c>
      <c r="I87" t="s">
        <v>294</v>
      </c>
      <c r="J87" t="s">
        <v>6</v>
      </c>
      <c r="K87" t="s">
        <v>295</v>
      </c>
      <c r="L87">
        <v>1191</v>
      </c>
      <c r="N87">
        <v>1013</v>
      </c>
      <c r="O87" t="s">
        <v>293</v>
      </c>
      <c r="P87" t="s">
        <v>293</v>
      </c>
      <c r="Q87">
        <v>1</v>
      </c>
      <c r="X87">
        <v>1.27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6</v>
      </c>
      <c r="AG87">
        <v>1.27</v>
      </c>
      <c r="AH87">
        <v>2</v>
      </c>
      <c r="AI87">
        <v>92824383</v>
      </c>
      <c r="AJ87">
        <v>96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ROW(Source!A72)</f>
        <v>72</v>
      </c>
      <c r="B88">
        <v>92824390</v>
      </c>
      <c r="C88">
        <v>92824381</v>
      </c>
      <c r="D88">
        <v>49672767</v>
      </c>
      <c r="E88">
        <v>1</v>
      </c>
      <c r="F88">
        <v>1</v>
      </c>
      <c r="G88">
        <v>1</v>
      </c>
      <c r="H88">
        <v>2</v>
      </c>
      <c r="I88" t="s">
        <v>304</v>
      </c>
      <c r="J88" t="s">
        <v>305</v>
      </c>
      <c r="K88" t="s">
        <v>306</v>
      </c>
      <c r="L88">
        <v>1367</v>
      </c>
      <c r="N88">
        <v>1011</v>
      </c>
      <c r="O88" t="s">
        <v>299</v>
      </c>
      <c r="P88" t="s">
        <v>299</v>
      </c>
      <c r="Q88">
        <v>1</v>
      </c>
      <c r="X88">
        <v>1.27</v>
      </c>
      <c r="Y88">
        <v>0</v>
      </c>
      <c r="Z88">
        <v>31.26</v>
      </c>
      <c r="AA88">
        <v>13.5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1.27</v>
      </c>
      <c r="AH88">
        <v>2</v>
      </c>
      <c r="AI88">
        <v>92824384</v>
      </c>
      <c r="AJ88">
        <v>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ROW(Source!A72)</f>
        <v>72</v>
      </c>
      <c r="B89">
        <v>92824391</v>
      </c>
      <c r="C89">
        <v>92824381</v>
      </c>
      <c r="D89">
        <v>49672851</v>
      </c>
      <c r="E89">
        <v>1</v>
      </c>
      <c r="F89">
        <v>1</v>
      </c>
      <c r="G89">
        <v>1</v>
      </c>
      <c r="H89">
        <v>2</v>
      </c>
      <c r="I89" t="s">
        <v>307</v>
      </c>
      <c r="J89" t="s">
        <v>308</v>
      </c>
      <c r="K89" t="s">
        <v>309</v>
      </c>
      <c r="L89">
        <v>1367</v>
      </c>
      <c r="N89">
        <v>1011</v>
      </c>
      <c r="O89" t="s">
        <v>299</v>
      </c>
      <c r="P89" t="s">
        <v>299</v>
      </c>
      <c r="Q89">
        <v>1</v>
      </c>
      <c r="X89">
        <v>7.82</v>
      </c>
      <c r="Y89">
        <v>0</v>
      </c>
      <c r="Z89">
        <v>0.5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7.82</v>
      </c>
      <c r="AH89">
        <v>2</v>
      </c>
      <c r="AI89">
        <v>92824385</v>
      </c>
      <c r="AJ89">
        <v>98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ROW(Source!A72)</f>
        <v>72</v>
      </c>
      <c r="B90">
        <v>92824392</v>
      </c>
      <c r="C90">
        <v>92824381</v>
      </c>
      <c r="D90">
        <v>49523203</v>
      </c>
      <c r="E90">
        <v>1</v>
      </c>
      <c r="F90">
        <v>1</v>
      </c>
      <c r="G90">
        <v>1</v>
      </c>
      <c r="H90">
        <v>3</v>
      </c>
      <c r="I90" t="s">
        <v>310</v>
      </c>
      <c r="J90" t="s">
        <v>311</v>
      </c>
      <c r="K90" t="s">
        <v>312</v>
      </c>
      <c r="L90">
        <v>1339</v>
      </c>
      <c r="N90">
        <v>1007</v>
      </c>
      <c r="O90" t="s">
        <v>67</v>
      </c>
      <c r="P90" t="s">
        <v>67</v>
      </c>
      <c r="Q90">
        <v>1</v>
      </c>
      <c r="X90">
        <v>3.5</v>
      </c>
      <c r="Y90">
        <v>2.44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3.5</v>
      </c>
      <c r="AH90">
        <v>2</v>
      </c>
      <c r="AI90">
        <v>92824386</v>
      </c>
      <c r="AJ90">
        <v>99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ROW(Source!A72)</f>
        <v>72</v>
      </c>
      <c r="B91">
        <v>92824393</v>
      </c>
      <c r="C91">
        <v>92824381</v>
      </c>
      <c r="D91">
        <v>49511785</v>
      </c>
      <c r="E91">
        <v>70</v>
      </c>
      <c r="F91">
        <v>1</v>
      </c>
      <c r="G91">
        <v>1</v>
      </c>
      <c r="H91">
        <v>3</v>
      </c>
      <c r="I91" t="s">
        <v>342</v>
      </c>
      <c r="J91" t="s">
        <v>6</v>
      </c>
      <c r="K91" t="s">
        <v>343</v>
      </c>
      <c r="L91">
        <v>1339</v>
      </c>
      <c r="N91">
        <v>1007</v>
      </c>
      <c r="O91" t="s">
        <v>67</v>
      </c>
      <c r="P91" t="s">
        <v>67</v>
      </c>
      <c r="Q91">
        <v>1</v>
      </c>
      <c r="X91">
        <v>2.04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6</v>
      </c>
      <c r="AG91">
        <v>2.04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ROW(Source!A74)</f>
        <v>74</v>
      </c>
      <c r="B92">
        <v>92824401</v>
      </c>
      <c r="C92">
        <v>92824395</v>
      </c>
      <c r="D92">
        <v>49510689</v>
      </c>
      <c r="E92">
        <v>70</v>
      </c>
      <c r="F92">
        <v>1</v>
      </c>
      <c r="G92">
        <v>1</v>
      </c>
      <c r="H92">
        <v>1</v>
      </c>
      <c r="I92" t="s">
        <v>302</v>
      </c>
      <c r="J92" t="s">
        <v>6</v>
      </c>
      <c r="K92" t="s">
        <v>303</v>
      </c>
      <c r="L92">
        <v>1191</v>
      </c>
      <c r="N92">
        <v>1013</v>
      </c>
      <c r="O92" t="s">
        <v>293</v>
      </c>
      <c r="P92" t="s">
        <v>293</v>
      </c>
      <c r="Q92">
        <v>1</v>
      </c>
      <c r="X92">
        <v>0.44</v>
      </c>
      <c r="Y92">
        <v>0</v>
      </c>
      <c r="Z92">
        <v>0</v>
      </c>
      <c r="AA92">
        <v>0</v>
      </c>
      <c r="AB92">
        <v>7.94</v>
      </c>
      <c r="AC92">
        <v>0</v>
      </c>
      <c r="AD92">
        <v>1</v>
      </c>
      <c r="AE92">
        <v>1</v>
      </c>
      <c r="AF92" t="s">
        <v>6</v>
      </c>
      <c r="AG92">
        <v>0.44</v>
      </c>
      <c r="AH92">
        <v>2</v>
      </c>
      <c r="AI92">
        <v>92824396</v>
      </c>
      <c r="AJ92">
        <v>101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ROW(Source!A74)</f>
        <v>74</v>
      </c>
      <c r="B93">
        <v>92824402</v>
      </c>
      <c r="C93">
        <v>92824395</v>
      </c>
      <c r="D93">
        <v>49510905</v>
      </c>
      <c r="E93">
        <v>70</v>
      </c>
      <c r="F93">
        <v>1</v>
      </c>
      <c r="G93">
        <v>1</v>
      </c>
      <c r="H93">
        <v>1</v>
      </c>
      <c r="I93" t="s">
        <v>294</v>
      </c>
      <c r="J93" t="s">
        <v>6</v>
      </c>
      <c r="K93" t="s">
        <v>295</v>
      </c>
      <c r="L93">
        <v>1191</v>
      </c>
      <c r="N93">
        <v>1013</v>
      </c>
      <c r="O93" t="s">
        <v>293</v>
      </c>
      <c r="P93" t="s">
        <v>293</v>
      </c>
      <c r="Q93">
        <v>1</v>
      </c>
      <c r="X93">
        <v>0.21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6</v>
      </c>
      <c r="AG93">
        <v>0.21</v>
      </c>
      <c r="AH93">
        <v>2</v>
      </c>
      <c r="AI93">
        <v>92824397</v>
      </c>
      <c r="AJ93">
        <v>102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ROW(Source!A74)</f>
        <v>74</v>
      </c>
      <c r="B94">
        <v>92824403</v>
      </c>
      <c r="C94">
        <v>92824395</v>
      </c>
      <c r="D94">
        <v>49672767</v>
      </c>
      <c r="E94">
        <v>1</v>
      </c>
      <c r="F94">
        <v>1</v>
      </c>
      <c r="G94">
        <v>1</v>
      </c>
      <c r="H94">
        <v>2</v>
      </c>
      <c r="I94" t="s">
        <v>304</v>
      </c>
      <c r="J94" t="s">
        <v>305</v>
      </c>
      <c r="K94" t="s">
        <v>306</v>
      </c>
      <c r="L94">
        <v>1367</v>
      </c>
      <c r="N94">
        <v>1011</v>
      </c>
      <c r="O94" t="s">
        <v>299</v>
      </c>
      <c r="P94" t="s">
        <v>299</v>
      </c>
      <c r="Q94">
        <v>1</v>
      </c>
      <c r="X94">
        <v>0.21</v>
      </c>
      <c r="Y94">
        <v>0</v>
      </c>
      <c r="Z94">
        <v>31.26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0.21</v>
      </c>
      <c r="AH94">
        <v>2</v>
      </c>
      <c r="AI94">
        <v>92824398</v>
      </c>
      <c r="AJ94">
        <v>103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ROW(Source!A74)</f>
        <v>74</v>
      </c>
      <c r="B95">
        <v>92824404</v>
      </c>
      <c r="C95">
        <v>92824395</v>
      </c>
      <c r="D95">
        <v>49672851</v>
      </c>
      <c r="E95">
        <v>1</v>
      </c>
      <c r="F95">
        <v>1</v>
      </c>
      <c r="G95">
        <v>1</v>
      </c>
      <c r="H95">
        <v>2</v>
      </c>
      <c r="I95" t="s">
        <v>307</v>
      </c>
      <c r="J95" t="s">
        <v>308</v>
      </c>
      <c r="K95" t="s">
        <v>309</v>
      </c>
      <c r="L95">
        <v>1367</v>
      </c>
      <c r="N95">
        <v>1011</v>
      </c>
      <c r="O95" t="s">
        <v>299</v>
      </c>
      <c r="P95" t="s">
        <v>299</v>
      </c>
      <c r="Q95">
        <v>1</v>
      </c>
      <c r="X95">
        <v>2</v>
      </c>
      <c r="Y95">
        <v>0</v>
      </c>
      <c r="Z95">
        <v>0.5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2</v>
      </c>
      <c r="AH95">
        <v>2</v>
      </c>
      <c r="AI95">
        <v>92824399</v>
      </c>
      <c r="AJ95">
        <v>104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ROW(Source!A74)</f>
        <v>74</v>
      </c>
      <c r="B96">
        <v>92824405</v>
      </c>
      <c r="C96">
        <v>92824395</v>
      </c>
      <c r="D96">
        <v>49511785</v>
      </c>
      <c r="E96">
        <v>70</v>
      </c>
      <c r="F96">
        <v>1</v>
      </c>
      <c r="G96">
        <v>1</v>
      </c>
      <c r="H96">
        <v>3</v>
      </c>
      <c r="I96" t="s">
        <v>342</v>
      </c>
      <c r="J96" t="s">
        <v>6</v>
      </c>
      <c r="K96" t="s">
        <v>343</v>
      </c>
      <c r="L96">
        <v>1339</v>
      </c>
      <c r="N96">
        <v>1007</v>
      </c>
      <c r="O96" t="s">
        <v>67</v>
      </c>
      <c r="P96" t="s">
        <v>67</v>
      </c>
      <c r="Q96">
        <v>1</v>
      </c>
      <c r="X96">
        <v>0.51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6</v>
      </c>
      <c r="AG96">
        <v>0.51</v>
      </c>
      <c r="AH96">
        <v>3</v>
      </c>
      <c r="AI96">
        <v>-1</v>
      </c>
      <c r="AJ96" t="s">
        <v>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ROW(Source!A76)</f>
        <v>76</v>
      </c>
      <c r="B97">
        <v>92824413</v>
      </c>
      <c r="C97">
        <v>92824407</v>
      </c>
      <c r="D97">
        <v>49510731</v>
      </c>
      <c r="E97">
        <v>70</v>
      </c>
      <c r="F97">
        <v>1</v>
      </c>
      <c r="G97">
        <v>1</v>
      </c>
      <c r="H97">
        <v>1</v>
      </c>
      <c r="I97" t="s">
        <v>300</v>
      </c>
      <c r="J97" t="s">
        <v>6</v>
      </c>
      <c r="K97" t="s">
        <v>301</v>
      </c>
      <c r="L97">
        <v>1191</v>
      </c>
      <c r="N97">
        <v>1013</v>
      </c>
      <c r="O97" t="s">
        <v>293</v>
      </c>
      <c r="P97" t="s">
        <v>293</v>
      </c>
      <c r="Q97">
        <v>1</v>
      </c>
      <c r="X97">
        <v>69</v>
      </c>
      <c r="Y97">
        <v>0</v>
      </c>
      <c r="Z97">
        <v>0</v>
      </c>
      <c r="AA97">
        <v>0</v>
      </c>
      <c r="AB97">
        <v>9.07</v>
      </c>
      <c r="AC97">
        <v>0</v>
      </c>
      <c r="AD97">
        <v>1</v>
      </c>
      <c r="AE97">
        <v>1</v>
      </c>
      <c r="AF97" t="s">
        <v>6</v>
      </c>
      <c r="AG97">
        <v>69</v>
      </c>
      <c r="AH97">
        <v>2</v>
      </c>
      <c r="AI97">
        <v>92824408</v>
      </c>
      <c r="AJ97">
        <v>106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ROW(Source!A76)</f>
        <v>76</v>
      </c>
      <c r="B98">
        <v>92824414</v>
      </c>
      <c r="C98">
        <v>92824407</v>
      </c>
      <c r="D98">
        <v>49674177</v>
      </c>
      <c r="E98">
        <v>1</v>
      </c>
      <c r="F98">
        <v>1</v>
      </c>
      <c r="G98">
        <v>1</v>
      </c>
      <c r="H98">
        <v>2</v>
      </c>
      <c r="I98" t="s">
        <v>313</v>
      </c>
      <c r="J98" t="s">
        <v>314</v>
      </c>
      <c r="K98" t="s">
        <v>315</v>
      </c>
      <c r="L98">
        <v>1367</v>
      </c>
      <c r="N98">
        <v>1011</v>
      </c>
      <c r="O98" t="s">
        <v>299</v>
      </c>
      <c r="P98" t="s">
        <v>299</v>
      </c>
      <c r="Q98">
        <v>1</v>
      </c>
      <c r="X98">
        <v>27.59</v>
      </c>
      <c r="Y98">
        <v>0</v>
      </c>
      <c r="Z98">
        <v>1.5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80</v>
      </c>
      <c r="AG98">
        <v>13.795</v>
      </c>
      <c r="AH98">
        <v>2</v>
      </c>
      <c r="AI98">
        <v>92824409</v>
      </c>
      <c r="AJ98">
        <v>107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ROW(Source!A76)</f>
        <v>76</v>
      </c>
      <c r="B99">
        <v>92824415</v>
      </c>
      <c r="C99">
        <v>92824407</v>
      </c>
      <c r="D99">
        <v>49674368</v>
      </c>
      <c r="E99">
        <v>1</v>
      </c>
      <c r="F99">
        <v>1</v>
      </c>
      <c r="G99">
        <v>1</v>
      </c>
      <c r="H99">
        <v>2</v>
      </c>
      <c r="I99" t="s">
        <v>316</v>
      </c>
      <c r="J99" t="s">
        <v>317</v>
      </c>
      <c r="K99" t="s">
        <v>318</v>
      </c>
      <c r="L99">
        <v>1367</v>
      </c>
      <c r="N99">
        <v>1011</v>
      </c>
      <c r="O99" t="s">
        <v>299</v>
      </c>
      <c r="P99" t="s">
        <v>299</v>
      </c>
      <c r="Q99">
        <v>1</v>
      </c>
      <c r="X99">
        <v>1.8</v>
      </c>
      <c r="Y99">
        <v>0</v>
      </c>
      <c r="Z99">
        <v>3.29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80</v>
      </c>
      <c r="AG99">
        <v>0.9</v>
      </c>
      <c r="AH99">
        <v>2</v>
      </c>
      <c r="AI99">
        <v>92824410</v>
      </c>
      <c r="AJ99">
        <v>108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ROW(Source!A76)</f>
        <v>76</v>
      </c>
      <c r="B100">
        <v>92824416</v>
      </c>
      <c r="C100">
        <v>92824407</v>
      </c>
      <c r="D100">
        <v>49523203</v>
      </c>
      <c r="E100">
        <v>1</v>
      </c>
      <c r="F100">
        <v>1</v>
      </c>
      <c r="G100">
        <v>1</v>
      </c>
      <c r="H100">
        <v>3</v>
      </c>
      <c r="I100" t="s">
        <v>310</v>
      </c>
      <c r="J100" t="s">
        <v>311</v>
      </c>
      <c r="K100" t="s">
        <v>312</v>
      </c>
      <c r="L100">
        <v>1339</v>
      </c>
      <c r="N100">
        <v>1007</v>
      </c>
      <c r="O100" t="s">
        <v>67</v>
      </c>
      <c r="P100" t="s">
        <v>67</v>
      </c>
      <c r="Q100">
        <v>1</v>
      </c>
      <c r="X100">
        <v>2</v>
      </c>
      <c r="Y100">
        <v>2.44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2</v>
      </c>
      <c r="AH100">
        <v>2</v>
      </c>
      <c r="AI100">
        <v>92824411</v>
      </c>
      <c r="AJ100">
        <v>109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ROW(Source!A76)</f>
        <v>76</v>
      </c>
      <c r="B101">
        <v>92824417</v>
      </c>
      <c r="C101">
        <v>92824407</v>
      </c>
      <c r="D101">
        <v>49526096</v>
      </c>
      <c r="E101">
        <v>1</v>
      </c>
      <c r="F101">
        <v>1</v>
      </c>
      <c r="G101">
        <v>1</v>
      </c>
      <c r="H101">
        <v>3</v>
      </c>
      <c r="I101" t="s">
        <v>82</v>
      </c>
      <c r="J101" t="s">
        <v>85</v>
      </c>
      <c r="K101" t="s">
        <v>83</v>
      </c>
      <c r="L101">
        <v>1346</v>
      </c>
      <c r="N101">
        <v>1009</v>
      </c>
      <c r="O101" t="s">
        <v>84</v>
      </c>
      <c r="P101" t="s">
        <v>84</v>
      </c>
      <c r="Q101">
        <v>1</v>
      </c>
      <c r="X101">
        <v>2</v>
      </c>
      <c r="Y101">
        <v>5.71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2</v>
      </c>
      <c r="AH101">
        <v>2</v>
      </c>
      <c r="AI101">
        <v>92824412</v>
      </c>
      <c r="AJ101">
        <v>110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ROW(Source!A79)</f>
        <v>79</v>
      </c>
      <c r="B102">
        <v>92824426</v>
      </c>
      <c r="C102">
        <v>92824420</v>
      </c>
      <c r="D102">
        <v>49510715</v>
      </c>
      <c r="E102">
        <v>70</v>
      </c>
      <c r="F102">
        <v>1</v>
      </c>
      <c r="G102">
        <v>1</v>
      </c>
      <c r="H102">
        <v>1</v>
      </c>
      <c r="I102" t="s">
        <v>291</v>
      </c>
      <c r="J102" t="s">
        <v>6</v>
      </c>
      <c r="K102" t="s">
        <v>292</v>
      </c>
      <c r="L102">
        <v>1191</v>
      </c>
      <c r="N102">
        <v>1013</v>
      </c>
      <c r="O102" t="s">
        <v>293</v>
      </c>
      <c r="P102" t="s">
        <v>293</v>
      </c>
      <c r="Q102">
        <v>1</v>
      </c>
      <c r="X102">
        <v>3.45</v>
      </c>
      <c r="Y102">
        <v>0</v>
      </c>
      <c r="Z102">
        <v>0</v>
      </c>
      <c r="AA102">
        <v>0</v>
      </c>
      <c r="AB102">
        <v>8.5299999999999994</v>
      </c>
      <c r="AC102">
        <v>0</v>
      </c>
      <c r="AD102">
        <v>1</v>
      </c>
      <c r="AE102">
        <v>1</v>
      </c>
      <c r="AF102" t="s">
        <v>6</v>
      </c>
      <c r="AG102">
        <v>3.45</v>
      </c>
      <c r="AH102">
        <v>2</v>
      </c>
      <c r="AI102">
        <v>92824421</v>
      </c>
      <c r="AJ102">
        <v>111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ROW(Source!A79)</f>
        <v>79</v>
      </c>
      <c r="B103">
        <v>92824427</v>
      </c>
      <c r="C103">
        <v>92824420</v>
      </c>
      <c r="D103">
        <v>49510905</v>
      </c>
      <c r="E103">
        <v>70</v>
      </c>
      <c r="F103">
        <v>1</v>
      </c>
      <c r="G103">
        <v>1</v>
      </c>
      <c r="H103">
        <v>1</v>
      </c>
      <c r="I103" t="s">
        <v>294</v>
      </c>
      <c r="J103" t="s">
        <v>6</v>
      </c>
      <c r="K103" t="s">
        <v>295</v>
      </c>
      <c r="L103">
        <v>1191</v>
      </c>
      <c r="N103">
        <v>1013</v>
      </c>
      <c r="O103" t="s">
        <v>293</v>
      </c>
      <c r="P103" t="s">
        <v>293</v>
      </c>
      <c r="Q103">
        <v>1</v>
      </c>
      <c r="X103">
        <v>0.02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6</v>
      </c>
      <c r="AG103">
        <v>0.02</v>
      </c>
      <c r="AH103">
        <v>2</v>
      </c>
      <c r="AI103">
        <v>92824422</v>
      </c>
      <c r="AJ103">
        <v>112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ROW(Source!A79)</f>
        <v>79</v>
      </c>
      <c r="B104">
        <v>92824428</v>
      </c>
      <c r="C104">
        <v>92824420</v>
      </c>
      <c r="D104">
        <v>49673503</v>
      </c>
      <c r="E104">
        <v>1</v>
      </c>
      <c r="F104">
        <v>1</v>
      </c>
      <c r="G104">
        <v>1</v>
      </c>
      <c r="H104">
        <v>2</v>
      </c>
      <c r="I104" t="s">
        <v>296</v>
      </c>
      <c r="J104" t="s">
        <v>297</v>
      </c>
      <c r="K104" t="s">
        <v>298</v>
      </c>
      <c r="L104">
        <v>1367</v>
      </c>
      <c r="N104">
        <v>1011</v>
      </c>
      <c r="O104" t="s">
        <v>299</v>
      </c>
      <c r="P104" t="s">
        <v>299</v>
      </c>
      <c r="Q104">
        <v>1</v>
      </c>
      <c r="X104">
        <v>0.02</v>
      </c>
      <c r="Y104">
        <v>0</v>
      </c>
      <c r="Z104">
        <v>65.709999999999994</v>
      </c>
      <c r="AA104">
        <v>11.6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0.02</v>
      </c>
      <c r="AH104">
        <v>2</v>
      </c>
      <c r="AI104">
        <v>92824423</v>
      </c>
      <c r="AJ104">
        <v>113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ROW(Source!A79)</f>
        <v>79</v>
      </c>
      <c r="B105">
        <v>92824429</v>
      </c>
      <c r="C105">
        <v>92824420</v>
      </c>
      <c r="D105">
        <v>49523684</v>
      </c>
      <c r="E105">
        <v>1</v>
      </c>
      <c r="F105">
        <v>1</v>
      </c>
      <c r="G105">
        <v>1</v>
      </c>
      <c r="H105">
        <v>3</v>
      </c>
      <c r="I105" t="s">
        <v>29</v>
      </c>
      <c r="J105" t="s">
        <v>32</v>
      </c>
      <c r="K105" t="s">
        <v>30</v>
      </c>
      <c r="L105">
        <v>1327</v>
      </c>
      <c r="N105">
        <v>1005</v>
      </c>
      <c r="O105" t="s">
        <v>31</v>
      </c>
      <c r="P105" t="s">
        <v>31</v>
      </c>
      <c r="Q105">
        <v>1</v>
      </c>
      <c r="X105">
        <v>122.4</v>
      </c>
      <c r="Y105">
        <v>12.19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122.4</v>
      </c>
      <c r="AH105">
        <v>2</v>
      </c>
      <c r="AI105">
        <v>92824424</v>
      </c>
      <c r="AJ105">
        <v>114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ROW(Source!A82)</f>
        <v>82</v>
      </c>
      <c r="B106">
        <v>92824438</v>
      </c>
      <c r="C106">
        <v>92824432</v>
      </c>
      <c r="D106">
        <v>49510689</v>
      </c>
      <c r="E106">
        <v>70</v>
      </c>
      <c r="F106">
        <v>1</v>
      </c>
      <c r="G106">
        <v>1</v>
      </c>
      <c r="H106">
        <v>1</v>
      </c>
      <c r="I106" t="s">
        <v>302</v>
      </c>
      <c r="J106" t="s">
        <v>6</v>
      </c>
      <c r="K106" t="s">
        <v>303</v>
      </c>
      <c r="L106">
        <v>1191</v>
      </c>
      <c r="N106">
        <v>1013</v>
      </c>
      <c r="O106" t="s">
        <v>293</v>
      </c>
      <c r="P106" t="s">
        <v>293</v>
      </c>
      <c r="Q106">
        <v>1</v>
      </c>
      <c r="X106">
        <v>0.44</v>
      </c>
      <c r="Y106">
        <v>0</v>
      </c>
      <c r="Z106">
        <v>0</v>
      </c>
      <c r="AA106">
        <v>0</v>
      </c>
      <c r="AB106">
        <v>7.94</v>
      </c>
      <c r="AC106">
        <v>0</v>
      </c>
      <c r="AD106">
        <v>1</v>
      </c>
      <c r="AE106">
        <v>1</v>
      </c>
      <c r="AF106" t="s">
        <v>6</v>
      </c>
      <c r="AG106">
        <v>0.44</v>
      </c>
      <c r="AH106">
        <v>2</v>
      </c>
      <c r="AI106">
        <v>92824435</v>
      </c>
      <c r="AJ106">
        <v>116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ROW(Source!A82)</f>
        <v>82</v>
      </c>
      <c r="B107">
        <v>92824439</v>
      </c>
      <c r="C107">
        <v>92824432</v>
      </c>
      <c r="D107">
        <v>49510905</v>
      </c>
      <c r="E107">
        <v>70</v>
      </c>
      <c r="F107">
        <v>1</v>
      </c>
      <c r="G107">
        <v>1</v>
      </c>
      <c r="H107">
        <v>1</v>
      </c>
      <c r="I107" t="s">
        <v>294</v>
      </c>
      <c r="J107" t="s">
        <v>6</v>
      </c>
      <c r="K107" t="s">
        <v>295</v>
      </c>
      <c r="L107">
        <v>1191</v>
      </c>
      <c r="N107">
        <v>1013</v>
      </c>
      <c r="O107" t="s">
        <v>293</v>
      </c>
      <c r="P107" t="s">
        <v>293</v>
      </c>
      <c r="Q107">
        <v>1</v>
      </c>
      <c r="X107">
        <v>0.21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6</v>
      </c>
      <c r="AG107">
        <v>0.21</v>
      </c>
      <c r="AH107">
        <v>2</v>
      </c>
      <c r="AI107">
        <v>92824436</v>
      </c>
      <c r="AJ107">
        <v>117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ROW(Source!A82)</f>
        <v>82</v>
      </c>
      <c r="B108">
        <v>92824440</v>
      </c>
      <c r="C108">
        <v>92824432</v>
      </c>
      <c r="D108">
        <v>49672767</v>
      </c>
      <c r="E108">
        <v>1</v>
      </c>
      <c r="F108">
        <v>1</v>
      </c>
      <c r="G108">
        <v>1</v>
      </c>
      <c r="H108">
        <v>2</v>
      </c>
      <c r="I108" t="s">
        <v>304</v>
      </c>
      <c r="J108" t="s">
        <v>305</v>
      </c>
      <c r="K108" t="s">
        <v>306</v>
      </c>
      <c r="L108">
        <v>1367</v>
      </c>
      <c r="N108">
        <v>1011</v>
      </c>
      <c r="O108" t="s">
        <v>299</v>
      </c>
      <c r="P108" t="s">
        <v>299</v>
      </c>
      <c r="Q108">
        <v>1</v>
      </c>
      <c r="X108">
        <v>0.21</v>
      </c>
      <c r="Y108">
        <v>0</v>
      </c>
      <c r="Z108">
        <v>31.26</v>
      </c>
      <c r="AA108">
        <v>13.5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0.21</v>
      </c>
      <c r="AH108">
        <v>2</v>
      </c>
      <c r="AI108">
        <v>92824437</v>
      </c>
      <c r="AJ108">
        <v>118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ROW(Source!A82)</f>
        <v>82</v>
      </c>
      <c r="B109">
        <v>92824441</v>
      </c>
      <c r="C109">
        <v>92824432</v>
      </c>
      <c r="D109">
        <v>49672851</v>
      </c>
      <c r="E109">
        <v>1</v>
      </c>
      <c r="F109">
        <v>1</v>
      </c>
      <c r="G109">
        <v>1</v>
      </c>
      <c r="H109">
        <v>2</v>
      </c>
      <c r="I109" t="s">
        <v>307</v>
      </c>
      <c r="J109" t="s">
        <v>308</v>
      </c>
      <c r="K109" t="s">
        <v>309</v>
      </c>
      <c r="L109">
        <v>1367</v>
      </c>
      <c r="N109">
        <v>1011</v>
      </c>
      <c r="O109" t="s">
        <v>299</v>
      </c>
      <c r="P109" t="s">
        <v>299</v>
      </c>
      <c r="Q109">
        <v>1</v>
      </c>
      <c r="X109">
        <v>2</v>
      </c>
      <c r="Y109">
        <v>0</v>
      </c>
      <c r="Z109">
        <v>0.5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2</v>
      </c>
      <c r="AH109">
        <v>2</v>
      </c>
      <c r="AI109">
        <v>92824433</v>
      </c>
      <c r="AJ109">
        <v>119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ROW(Source!A82)</f>
        <v>82</v>
      </c>
      <c r="B110">
        <v>92824442</v>
      </c>
      <c r="C110">
        <v>92824432</v>
      </c>
      <c r="D110">
        <v>49511785</v>
      </c>
      <c r="E110">
        <v>70</v>
      </c>
      <c r="F110">
        <v>1</v>
      </c>
      <c r="G110">
        <v>1</v>
      </c>
      <c r="H110">
        <v>3</v>
      </c>
      <c r="I110" t="s">
        <v>342</v>
      </c>
      <c r="J110" t="s">
        <v>6</v>
      </c>
      <c r="K110" t="s">
        <v>343</v>
      </c>
      <c r="L110">
        <v>1339</v>
      </c>
      <c r="N110">
        <v>1007</v>
      </c>
      <c r="O110" t="s">
        <v>67</v>
      </c>
      <c r="P110" t="s">
        <v>67</v>
      </c>
      <c r="Q110">
        <v>1</v>
      </c>
      <c r="X110">
        <v>0.51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6</v>
      </c>
      <c r="AG110">
        <v>0.51</v>
      </c>
      <c r="AH110">
        <v>3</v>
      </c>
      <c r="AI110">
        <v>-1</v>
      </c>
      <c r="AJ110" t="s">
        <v>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5.9.1.2  Устройство полов в квартирах типа Теплый старт 15%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2026-05-13T07:33:58Z</dcterms:created>
  <dcterms:modified xsi:type="dcterms:W3CDTF">2026-05-13T07:34:06Z</dcterms:modified>
</cp:coreProperties>
</file>